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Выполнение ИП 2021 год\Отчет за 3 квартал 2021 года\Отчет за 3 квартал 2021 года в Минпром\Формы утвержденные Приказом Минэнерго №320 за 3 кв 2021г\"/>
    </mc:Choice>
  </mc:AlternateContent>
  <bookViews>
    <workbookView xWindow="0" yWindow="0" windowWidth="16380" windowHeight="8190" tabRatio="243"/>
  </bookViews>
  <sheets>
    <sheet name="Ф12" sheetId="1" r:id="rId1"/>
  </sheets>
  <externalReferences>
    <externalReference r:id="rId2"/>
  </externalReferences>
  <calcPr calcId="152511" iterateDelta="1E-4"/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<sst xmlns="http://schemas.openxmlformats.org/spreadsheetml/2006/main" count="465" uniqueCount="156">
  <si>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</si>
  <si>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</si>
  <si>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</si>
  <si>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</si>
  <si>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</si>
  <si>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</si>
  <si>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</si>
  <si>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</si>
  <si>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</si>
  <si>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</si>
  <si>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</si>
  <si>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</si>
  <si>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</si>
  <si>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</si>
  <si>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</si>
  <si>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</si>
  <si>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</si>
  <si>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</si>
  <si>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</si>
  <si>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</si>
  <si>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</si>
  <si>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</si>
  <si>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</si>
  <si>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</si>
  <si>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</si>
  <si>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</si>
  <si>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</si>
  <si>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</si>
  <si>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</si>
  <si>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</si>
  <si>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</si>
  <si>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</si>
  <si>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</si>
  <si>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</si>
  <si>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</si>
  <si>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</si>
  <si>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</si>
  <si>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</si>
  <si>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</si>
  <si>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</si>
  <si>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</si>
  <si>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</si>
  <si>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</si>
  <si>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</si>
  <si>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</si>
  <si>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</si>
  <si>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</si>
  <si>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</si>
  <si>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</si>
  <si>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</si>
  <si>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</si>
  <si>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</si>
  <si>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</si>
  <si>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</si>
  <si>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</si>
  <si>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</si>
  <si>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</si>
  <si>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</si>
  <si>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</si>
  <si>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</si>
  <si>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</si>
  <si>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</si>
  <si>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</si>
  <si>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</si>
  <si>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</si>
  <si>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</si>
  <si>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1.1.4.1</t>
  </si>
  <si>
    <t>1.1.4.2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</si>
  <si>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</si>
  <si>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</si>
  <si>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</si>
  <si>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</si>
  <si>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</si>
  <si>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</si>
  <si>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</si>
  <si>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</si>
  <si>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</si>
  <si>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</si>
  <si>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</si>
  <si>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</si>
  <si>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</si>
  <si>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</si>
  <si>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</si>
  <si>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</si>
  <si>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</si>
  <si>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</si>
  <si>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</si>
  <si>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</si>
  <si>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</si>
  <si>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</si>
  <si>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</si>
  <si>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</si>
  <si>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</si>
  <si>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</si>
  <si>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</si>
  <si>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</si>
  <si>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</si>
  <si>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1.2.4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</si>
  <si>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</si>
  <si>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</si>
  <si>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</si>
  <si>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</si>
  <si>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</si>
  <si>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</si>
  <si>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</si>
  <si>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</si>
  <si>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</si>
  <si>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</si>
  <si>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</si>
  <si>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</si>
  <si>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</si>
  <si>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</si>
  <si>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H_UES_P2</t>
  </si>
  <si>
    <t>H_UES_H6</t>
  </si>
  <si>
    <t>1.2</t>
  </si>
  <si>
    <t>2021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</si>
  <si>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</si>
  <si>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</si>
  <si>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</si>
  <si>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</si>
  <si>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</si>
  <si>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</si>
  <si>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</si>
  <si>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</si>
  <si>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</si>
  <si>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</si>
  <si>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</si>
  <si>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</si>
  <si>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</si>
  <si>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</si>
  <si>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</si>
  <si>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</si>
  <si>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</si>
  <si>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</si>
  <si>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</si>
  <si>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</si>
  <si>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</si>
  <si>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</si>
  <si>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Освоение капитальных вложений 2021 года, млн. рублей (без НДС)</t>
  </si>
  <si>
    <t>Остаток освоения капитальных вложений на 01.01. 2021 года, млн. рублей
(без НДС)</t>
  </si>
  <si>
    <t>Фактический объем освоения капитальных вложений на 01.01. 2021 года в прогнозных ценах соответствующих лет, млн. рублей
(без НДС)</t>
  </si>
  <si>
    <t>Выполнение технологического присоединения энергопринимающих устройств потребителей по факту обращений</t>
  </si>
  <si>
    <t>Технологическое присоединение объектов электросетевого хозяйства, принадлежащих  иным сетевым организациям и иным лицам, всего, в т.ч:</t>
  </si>
  <si>
    <t>Строительство новых объектов электросетевого хозяйства для усиления электрической сети в целях осуществления технол.присоединения, всего, в т.ч:</t>
  </si>
  <si>
    <t>Реконструкция существующих объектов электросетевого хозяйства для усиления ЭС в целях осуществления технол.присоединения, всего, в т.ч.:</t>
  </si>
  <si>
    <t>Строительство новых объектов электросетевого хозяйства  (за исключением усиления существующей ЭС) в целях осуществления технол.присоединения объекта по производству электроэнергии, всего, в т.ч:</t>
  </si>
  <si>
    <t>Реконструкция существующих объектов электросетевого хозяйства для усиления ЭС в целях осуществления технол.присоединения объекта по производству электроэнергии, всего, в т.ч:</t>
  </si>
  <si>
    <t>Включение приборов учета в систему сбора и передачи данных, класс напряжения 0,22 (0,4) кВ, всего, в т.ч.:</t>
  </si>
  <si>
    <t>Включение приборов учета в систему сбора и передачи данных, класс напряжения 110 кВ и выше, всего, в т.ч.:</t>
  </si>
  <si>
    <t>Реконструкция, модернизация, техническое перевооружение прочих объектов основных средств, всего,в т.ч.:</t>
  </si>
  <si>
    <t>Инвестиционные проекты, реализация которых обуславливается схемами и программами перспективного  развития электроэнергетики, всего,в т.ч.:</t>
  </si>
  <si>
    <t>Приказом Минпрома РБ № 85-О от 05.08.2021 г.</t>
  </si>
  <si>
    <t>III</t>
  </si>
  <si>
    <t xml:space="preserve">Протокол  от 30.09.2021 перенос на 4 квартал </t>
  </si>
  <si>
    <t xml:space="preserve">Протокол  от 30.09.2021 </t>
  </si>
  <si>
    <t>Строительство ВОЛС (7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</si>
</sst>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9" fontId="4" fillId="0" borderId="2" xfId="2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0" fontId="0" fillId="0" borderId="0" xfId="0" applyFill="1"/>
    <xf numFmtId="164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64" fontId="6" fillId="0" borderId="13" xfId="0" applyNumberFormat="1" applyFont="1" applyFill="1" applyBorder="1" applyAlignment="1">
      <alignment horizontal="center" vertical="center"/>
    </xf>
    <xf numFmtId="164" fontId="6" fillId="0" borderId="13" xfId="0" applyNumberFormat="1" applyFont="1" applyFill="1" applyBorder="1" applyAlignment="1">
      <alignment horizontal="center" vertical="center" wrapText="1"/>
    </xf>
    <xf numFmtId="1" fontId="6" fillId="0" borderId="1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0" fillId="0" borderId="0" xfId="0" applyFont="1" applyFill="1"/>
    <xf numFmtId="0" fontId="6" fillId="0" borderId="0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4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wrapText="1"/>
    </xf>
    <xf numFmtId="49" fontId="4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ur\Desktop\&#1048;&#1055;\&#1048;&#1079;&#1084;&#1077;&#1085;&#1077;&#1085;&#1085;&#1072;&#1103;%20&#1048;&#1055;%202020\&#1042;&#1099;&#1087;&#1086;&#1083;&#1085;&#1077;&#1085;&#1080;&#1077;%20&#1048;&#1055;%202020&#1075;\I%20&#1082;&#1074;\&#1060;&#1086;&#1088;&#1084;&#1099;%20&#1091;&#1090;&#1074;&#1077;&#1088;&#1078;&#1076;&#1077;&#1085;&#1085;&#1099;&#1077;%20&#1087;&#1088;&#1080;&#1082;&#1072;&#1079;&#1086;&#1084;%20&#1052;&#1080;&#1085;&#1101;&#1085;&#1077;&#1088;&#1075;&#1086;%20&#8470;320\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  <row r="6">
          <cell r="I6" t="str">
            <v>АО "Учалинские электрические сети"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1"/>
  <sheetViews>
    <sheetView tabSelected="1" view="pageBreakPreview" topLeftCell="A7" zoomScale="96" zoomScaleNormal="100" zoomScaleSheetLayoutView="96" workbookViewId="0">
      <selection activeCell="D16" sqref="D16:U81"/>
    </sheetView>
  </sheetViews>
  <sheetFormatPr defaultRowHeight="15" outlineLevelRow="1" x14ac:dyDescent="0.2"/>
  <cols>
    <col min="1" max="1" width="6.140625" style="10"/>
    <col min="2" max="2" width="47.85546875" style="10" customWidth="1"/>
    <col min="3" max="3" width="15.28515625" style="10" customWidth="1"/>
    <col min="4" max="4" width="11.140625" style="10" customWidth="1"/>
    <col min="5" max="5" width="11.42578125" style="10" customWidth="1"/>
    <col min="6" max="6" width="7.140625" style="10" customWidth="1"/>
    <col min="7" max="8" width="6.140625" style="10"/>
    <col min="9" max="9" width="7.85546875" style="10" customWidth="1"/>
    <col min="10" max="10" width="7.42578125" style="10" bestFit="1" customWidth="1"/>
    <col min="11" max="14" width="6.140625" style="10"/>
    <col min="15" max="15" width="7.42578125" style="10" bestFit="1" customWidth="1"/>
    <col min="16" max="18" width="6.140625" style="10"/>
    <col min="19" max="19" width="7.5703125" style="10" customWidth="1"/>
    <col min="20" max="20" width="7.42578125" style="10" customWidth="1"/>
    <col min="21" max="21" width="6.42578125" style="10" customWidth="1"/>
    <col min="22" max="22" width="24.28515625" style="10" customWidth="1"/>
    <col min="23" max="37" width="6.42578125" style="10"/>
    <col min="38" max="1025" width="6.42578125" style="1"/>
  </cols>
  <sheetData>
    <row r="1" spans="1:1024" s="2" customFormat="1" ht="12.75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5" t="s">
        <v>0</v>
      </c>
      <c r="W1" s="24"/>
      <c r="X1" s="24"/>
      <c r="Y1" s="24"/>
      <c r="Z1" s="24"/>
      <c r="AA1" s="24"/>
      <c r="AB1" s="24"/>
      <c r="AC1" s="34"/>
      <c r="AD1" s="34"/>
      <c r="AE1" s="34"/>
      <c r="AF1" s="34"/>
      <c r="AG1" s="34"/>
      <c r="AH1" s="34"/>
      <c r="AI1" s="34"/>
      <c r="AJ1" s="34"/>
      <c r="AK1" s="34"/>
    </row>
    <row r="2" spans="1:1024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48" t="s">
        <v>1</v>
      </c>
      <c r="U2" s="48"/>
      <c r="V2" s="48"/>
      <c r="W2" s="26"/>
      <c r="X2" s="26"/>
      <c r="Y2" s="26"/>
      <c r="Z2" s="26"/>
      <c r="AA2" s="26"/>
      <c r="AB2" s="26"/>
      <c r="AC2" s="8"/>
      <c r="AD2" s="8"/>
      <c r="AE2" s="8"/>
      <c r="AF2" s="8"/>
      <c r="AG2" s="8"/>
      <c r="AH2" s="8"/>
      <c r="AI2" s="8"/>
      <c r="AJ2" s="8"/>
      <c r="AK2" s="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26"/>
      <c r="X3" s="26"/>
      <c r="Y3" s="26"/>
      <c r="Z3" s="26"/>
      <c r="AA3" s="26"/>
      <c r="AB3" s="26"/>
      <c r="AC3" s="8"/>
      <c r="AD3" s="8"/>
      <c r="AE3" s="8"/>
      <c r="AF3" s="8"/>
      <c r="AG3" s="8"/>
      <c r="AH3" s="8"/>
      <c r="AI3" s="8"/>
      <c r="AJ3" s="8"/>
      <c r="AK3" s="8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 s="26"/>
      <c r="B4" s="26"/>
      <c r="C4" s="26"/>
      <c r="D4" s="26"/>
      <c r="E4" s="26"/>
      <c r="F4" s="26"/>
      <c r="G4" s="25" t="s">
        <v>3</v>
      </c>
      <c r="H4" s="31" t="s">
        <v>152</v>
      </c>
      <c r="I4" s="32" t="s">
        <v>4</v>
      </c>
      <c r="J4" s="31" t="s">
        <v>115</v>
      </c>
      <c r="K4" s="24" t="s">
        <v>5</v>
      </c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8"/>
      <c r="AD4" s="8"/>
      <c r="AE4" s="8"/>
      <c r="AF4" s="8"/>
      <c r="AG4" s="8"/>
      <c r="AH4" s="8"/>
      <c r="AI4" s="8"/>
      <c r="AJ4" s="8"/>
      <c r="AK4" s="8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8"/>
      <c r="AD5" s="8"/>
      <c r="AE5" s="8"/>
      <c r="AF5" s="8"/>
      <c r="AG5" s="8"/>
      <c r="AH5" s="8"/>
      <c r="AI5" s="8"/>
      <c r="AJ5" s="8"/>
      <c r="AK5" s="8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2.75" x14ac:dyDescent="0.2">
      <c r="A6" s="24"/>
      <c r="B6" s="24"/>
      <c r="C6" s="24"/>
      <c r="D6" s="24"/>
      <c r="E6" s="24"/>
      <c r="F6" s="25" t="s">
        <v>6</v>
      </c>
      <c r="G6" s="50" t="str">
        <f>[1]Ф11!I6</f>
        <v>АО "Учалинские электрические сети"</v>
      </c>
      <c r="H6" s="50"/>
      <c r="I6" s="50"/>
      <c r="J6" s="50"/>
      <c r="K6" s="50"/>
      <c r="L6" s="50"/>
      <c r="M6" s="50"/>
      <c r="N6" s="50"/>
      <c r="O6" s="50"/>
      <c r="P6" s="50"/>
      <c r="Q6" s="27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34"/>
      <c r="AD6" s="34"/>
      <c r="AE6" s="34"/>
      <c r="AF6" s="34"/>
      <c r="AG6" s="34"/>
      <c r="AH6" s="34"/>
      <c r="AI6" s="34"/>
      <c r="AJ6" s="34"/>
      <c r="AK6" s="34"/>
    </row>
    <row r="7" spans="1:1024" ht="11.2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8"/>
      <c r="AD7" s="8"/>
      <c r="AE7" s="8"/>
      <c r="AF7" s="8"/>
      <c r="AG7" s="8"/>
      <c r="AH7" s="8"/>
      <c r="AI7" s="8"/>
      <c r="AJ7" s="8"/>
      <c r="AK7" s="8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s="2" customFormat="1" ht="12.75" x14ac:dyDescent="0.2">
      <c r="A8" s="24"/>
      <c r="B8" s="24"/>
      <c r="C8" s="24"/>
      <c r="D8" s="24"/>
      <c r="E8" s="24"/>
      <c r="F8" s="24"/>
      <c r="G8" s="24"/>
      <c r="H8" s="24"/>
      <c r="I8" s="25" t="s">
        <v>7</v>
      </c>
      <c r="J8" s="31" t="s">
        <v>115</v>
      </c>
      <c r="K8" s="24" t="s">
        <v>8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34"/>
      <c r="AD8" s="34"/>
      <c r="AE8" s="34"/>
      <c r="AF8" s="34"/>
      <c r="AG8" s="34"/>
      <c r="AH8" s="34"/>
      <c r="AI8" s="34"/>
      <c r="AJ8" s="34"/>
      <c r="AK8" s="34"/>
    </row>
    <row r="9" spans="1:1024" ht="11.25" customHeight="1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8"/>
      <c r="AD9" s="8"/>
      <c r="AE9" s="8"/>
      <c r="AF9" s="8"/>
      <c r="AG9" s="8"/>
      <c r="AH9" s="8"/>
      <c r="AI9" s="8"/>
      <c r="AJ9" s="8"/>
      <c r="AK9" s="8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2" customFormat="1" ht="12.75" x14ac:dyDescent="0.2">
      <c r="A10" s="24"/>
      <c r="B10" s="24"/>
      <c r="C10" s="24"/>
      <c r="D10" s="24"/>
      <c r="E10" s="24"/>
      <c r="F10" s="24"/>
      <c r="G10" s="25" t="s">
        <v>9</v>
      </c>
      <c r="H10" s="51" t="s">
        <v>151</v>
      </c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34"/>
      <c r="AD10" s="34"/>
      <c r="AE10" s="34"/>
      <c r="AF10" s="34"/>
      <c r="AG10" s="34"/>
      <c r="AH10" s="34"/>
      <c r="AI10" s="34"/>
      <c r="AJ10" s="34"/>
      <c r="AK10" s="34"/>
    </row>
    <row r="11" spans="1:1024" ht="11.25" customHeight="1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8"/>
      <c r="AD11" s="8"/>
      <c r="AE11" s="8"/>
      <c r="AF11" s="8"/>
      <c r="AG11" s="8"/>
      <c r="AH11" s="8"/>
      <c r="AI11" s="8"/>
      <c r="AJ11" s="8"/>
      <c r="AK11" s="8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s="3" customFormat="1" ht="75" customHeight="1" x14ac:dyDescent="0.2">
      <c r="A12" s="52" t="s">
        <v>10</v>
      </c>
      <c r="B12" s="53" t="s">
        <v>11</v>
      </c>
      <c r="C12" s="53" t="s">
        <v>12</v>
      </c>
      <c r="D12" s="53" t="s">
        <v>13</v>
      </c>
      <c r="E12" s="53" t="s">
        <v>140</v>
      </c>
      <c r="F12" s="43" t="s">
        <v>139</v>
      </c>
      <c r="G12" s="44"/>
      <c r="H12" s="43" t="s">
        <v>138</v>
      </c>
      <c r="I12" s="45"/>
      <c r="J12" s="45"/>
      <c r="K12" s="45"/>
      <c r="L12" s="45"/>
      <c r="M12" s="45"/>
      <c r="N12" s="45"/>
      <c r="O12" s="45"/>
      <c r="P12" s="45"/>
      <c r="Q12" s="44"/>
      <c r="R12" s="43" t="s">
        <v>14</v>
      </c>
      <c r="S12" s="44"/>
      <c r="T12" s="56" t="s">
        <v>15</v>
      </c>
      <c r="U12" s="57"/>
      <c r="V12" s="53" t="s">
        <v>16</v>
      </c>
      <c r="W12" s="24"/>
      <c r="X12" s="24"/>
      <c r="Y12" s="24"/>
      <c r="Z12" s="24"/>
      <c r="AA12" s="24"/>
      <c r="AB12" s="24"/>
      <c r="AC12" s="35"/>
      <c r="AD12" s="35"/>
      <c r="AE12" s="35"/>
      <c r="AF12" s="35"/>
      <c r="AG12" s="35"/>
      <c r="AH12" s="35"/>
      <c r="AI12" s="35"/>
      <c r="AJ12" s="35"/>
      <c r="AK12" s="35"/>
    </row>
    <row r="13" spans="1:1024" ht="15" customHeight="1" x14ac:dyDescent="0.2">
      <c r="A13" s="52"/>
      <c r="B13" s="54"/>
      <c r="C13" s="54"/>
      <c r="D13" s="54"/>
      <c r="E13" s="54"/>
      <c r="F13" s="46" t="s">
        <v>17</v>
      </c>
      <c r="G13" s="46" t="s">
        <v>18</v>
      </c>
      <c r="H13" s="43" t="s">
        <v>19</v>
      </c>
      <c r="I13" s="44"/>
      <c r="J13" s="43" t="s">
        <v>20</v>
      </c>
      <c r="K13" s="44"/>
      <c r="L13" s="43" t="s">
        <v>21</v>
      </c>
      <c r="M13" s="44"/>
      <c r="N13" s="43" t="s">
        <v>22</v>
      </c>
      <c r="O13" s="44"/>
      <c r="P13" s="43" t="s">
        <v>23</v>
      </c>
      <c r="Q13" s="44"/>
      <c r="R13" s="46" t="s">
        <v>17</v>
      </c>
      <c r="S13" s="46" t="s">
        <v>18</v>
      </c>
      <c r="T13" s="58"/>
      <c r="U13" s="59"/>
      <c r="V13" s="54"/>
      <c r="W13" s="30"/>
      <c r="X13" s="30"/>
      <c r="Y13" s="30"/>
      <c r="Z13" s="30"/>
      <c r="AA13" s="30"/>
      <c r="AB13" s="30"/>
    </row>
    <row r="14" spans="1:1024" ht="57" customHeight="1" x14ac:dyDescent="0.2">
      <c r="A14" s="52"/>
      <c r="B14" s="55"/>
      <c r="C14" s="55"/>
      <c r="D14" s="55"/>
      <c r="E14" s="55"/>
      <c r="F14" s="47"/>
      <c r="G14" s="47"/>
      <c r="H14" s="28" t="s">
        <v>24</v>
      </c>
      <c r="I14" s="28" t="s">
        <v>25</v>
      </c>
      <c r="J14" s="28" t="s">
        <v>24</v>
      </c>
      <c r="K14" s="28" t="s">
        <v>25</v>
      </c>
      <c r="L14" s="28" t="s">
        <v>24</v>
      </c>
      <c r="M14" s="28" t="s">
        <v>25</v>
      </c>
      <c r="N14" s="28" t="s">
        <v>24</v>
      </c>
      <c r="O14" s="28" t="s">
        <v>25</v>
      </c>
      <c r="P14" s="28" t="s">
        <v>24</v>
      </c>
      <c r="Q14" s="28" t="s">
        <v>25</v>
      </c>
      <c r="R14" s="47"/>
      <c r="S14" s="47"/>
      <c r="T14" s="33" t="s">
        <v>26</v>
      </c>
      <c r="U14" s="33" t="s">
        <v>27</v>
      </c>
      <c r="V14" s="55"/>
      <c r="W14" s="30"/>
      <c r="X14" s="30"/>
      <c r="Y14" s="30"/>
      <c r="Z14" s="30"/>
      <c r="AA14" s="30"/>
      <c r="AB14" s="30"/>
    </row>
    <row r="15" spans="1:1024" x14ac:dyDescent="0.2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  <c r="M15" s="29">
        <v>13</v>
      </c>
      <c r="N15" s="29">
        <v>14</v>
      </c>
      <c r="O15" s="29">
        <v>15</v>
      </c>
      <c r="P15" s="29">
        <v>16</v>
      </c>
      <c r="Q15" s="29">
        <v>17</v>
      </c>
      <c r="R15" s="29">
        <v>18</v>
      </c>
      <c r="S15" s="29">
        <v>19</v>
      </c>
      <c r="T15" s="29">
        <v>20</v>
      </c>
      <c r="U15" s="29">
        <v>21</v>
      </c>
      <c r="V15" s="29">
        <v>22</v>
      </c>
      <c r="W15" s="30"/>
      <c r="X15" s="30"/>
      <c r="Y15" s="30"/>
      <c r="Z15" s="30"/>
      <c r="AA15" s="30"/>
      <c r="AB15" s="30"/>
    </row>
    <row r="16" spans="1:1024" ht="27" customHeight="1" x14ac:dyDescent="0.2">
      <c r="A16" s="7" t="s">
        <v>28</v>
      </c>
      <c r="B16" s="16" t="s">
        <v>29</v>
      </c>
      <c r="C16" s="6" t="s">
        <v>30</v>
      </c>
      <c r="D16" s="9">
        <v>30.289000000000001</v>
      </c>
      <c r="E16" s="5">
        <v>0</v>
      </c>
      <c r="F16" s="9">
        <v>30.289000000000001</v>
      </c>
      <c r="G16" s="5">
        <v>36.687999999999995</v>
      </c>
      <c r="H16" s="9">
        <v>36.687999999999995</v>
      </c>
      <c r="I16" s="9">
        <v>38.225000000000001</v>
      </c>
      <c r="J16" s="9">
        <v>3</v>
      </c>
      <c r="K16" s="9">
        <v>3.7889999999999997</v>
      </c>
      <c r="L16" s="9">
        <v>12.302</v>
      </c>
      <c r="M16" s="9">
        <v>11.966999999999999</v>
      </c>
      <c r="N16" s="9">
        <v>12.668000000000001</v>
      </c>
      <c r="O16" s="9">
        <v>22.469000000000001</v>
      </c>
      <c r="P16" s="9">
        <v>8.718</v>
      </c>
      <c r="Q16" s="9">
        <v>0</v>
      </c>
      <c r="R16" s="5">
        <v>30.289000000000001</v>
      </c>
      <c r="S16" s="5">
        <v>-1.5370000000000061</v>
      </c>
      <c r="T16" s="5">
        <v>1.5370000000000061</v>
      </c>
      <c r="U16" s="11">
        <v>104.18938072394246</v>
      </c>
      <c r="V16" s="5" t="s">
        <v>31</v>
      </c>
      <c r="W16" s="30"/>
      <c r="X16" s="30"/>
      <c r="Y16" s="30"/>
      <c r="Z16" s="30"/>
      <c r="AA16" s="30"/>
      <c r="AB16" s="30"/>
    </row>
    <row r="17" spans="1:70" ht="39.75" customHeight="1" x14ac:dyDescent="0.2">
      <c r="A17" s="7" t="s">
        <v>32</v>
      </c>
      <c r="B17" s="16" t="s">
        <v>33</v>
      </c>
      <c r="C17" s="6" t="s">
        <v>30</v>
      </c>
      <c r="D17" s="9">
        <v>0.94799999999999995</v>
      </c>
      <c r="E17" s="5">
        <v>0</v>
      </c>
      <c r="F17" s="9">
        <v>0.94799999999999995</v>
      </c>
      <c r="G17" s="5">
        <v>10.451999999999998</v>
      </c>
      <c r="H17" s="5">
        <v>10.451999999999998</v>
      </c>
      <c r="I17" s="5">
        <v>15.016999999999999</v>
      </c>
      <c r="J17" s="5">
        <v>2.5</v>
      </c>
      <c r="K17" s="5">
        <v>3.7549999999999999</v>
      </c>
      <c r="L17" s="5">
        <v>2.76</v>
      </c>
      <c r="M17" s="5">
        <v>3.8709999999999996</v>
      </c>
      <c r="N17" s="5">
        <v>2.8</v>
      </c>
      <c r="O17" s="5">
        <v>7.391</v>
      </c>
      <c r="P17" s="5">
        <v>2.3919999999999999</v>
      </c>
      <c r="Q17" s="5">
        <v>0</v>
      </c>
      <c r="R17" s="5">
        <v>0.94799999999999995</v>
      </c>
      <c r="S17" s="5">
        <v>-4.5650000000000013</v>
      </c>
      <c r="T17" s="5">
        <v>4.5650000000000013</v>
      </c>
      <c r="U17" s="11">
        <v>143.67585151167245</v>
      </c>
      <c r="V17" s="36" t="s">
        <v>141</v>
      </c>
      <c r="W17" s="30"/>
      <c r="X17" s="30"/>
      <c r="Y17" s="30"/>
      <c r="Z17" s="30"/>
      <c r="AA17" s="30"/>
      <c r="AB17" s="30"/>
    </row>
    <row r="18" spans="1:70" ht="24" customHeight="1" x14ac:dyDescent="0.2">
      <c r="A18" s="7" t="s">
        <v>34</v>
      </c>
      <c r="B18" s="16" t="s">
        <v>35</v>
      </c>
      <c r="C18" s="6" t="s">
        <v>30</v>
      </c>
      <c r="D18" s="9">
        <v>19.591000000000001</v>
      </c>
      <c r="E18" s="5">
        <v>0</v>
      </c>
      <c r="F18" s="9">
        <v>19.591000000000001</v>
      </c>
      <c r="G18" s="5">
        <v>22.71</v>
      </c>
      <c r="H18" s="5">
        <v>22.71</v>
      </c>
      <c r="I18" s="5">
        <v>20.745999999999999</v>
      </c>
      <c r="J18" s="5">
        <v>0.5</v>
      </c>
      <c r="K18" s="5">
        <v>3.4000000000000002E-2</v>
      </c>
      <c r="L18" s="5">
        <v>7.5280000000000005</v>
      </c>
      <c r="M18" s="5">
        <v>7.8170000000000002</v>
      </c>
      <c r="N18" s="5">
        <v>8.7680000000000007</v>
      </c>
      <c r="O18" s="5">
        <v>12.895</v>
      </c>
      <c r="P18" s="5">
        <v>5.9139999999999997</v>
      </c>
      <c r="Q18" s="5">
        <v>0</v>
      </c>
      <c r="R18" s="5">
        <v>19.591000000000001</v>
      </c>
      <c r="S18" s="5">
        <v>1.9640000000000022</v>
      </c>
      <c r="T18" s="5">
        <v>-1.9640000000000022</v>
      </c>
      <c r="U18" s="11">
        <v>91.351827388815494</v>
      </c>
      <c r="V18" s="5" t="s">
        <v>31</v>
      </c>
      <c r="W18" s="30"/>
      <c r="X18" s="30"/>
      <c r="Y18" s="30"/>
      <c r="Z18" s="30"/>
      <c r="AA18" s="30"/>
      <c r="AB18" s="30"/>
    </row>
    <row r="19" spans="1:70" ht="47.25" customHeight="1" x14ac:dyDescent="0.2">
      <c r="A19" s="7" t="s">
        <v>36</v>
      </c>
      <c r="B19" s="16" t="s">
        <v>37</v>
      </c>
      <c r="C19" s="6" t="s">
        <v>30</v>
      </c>
      <c r="D19" s="9" t="s">
        <v>31</v>
      </c>
      <c r="E19" s="5">
        <v>0</v>
      </c>
      <c r="F19" s="5" t="s">
        <v>31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  <c r="W19" s="30"/>
      <c r="X19" s="30"/>
      <c r="Y19" s="30"/>
      <c r="Z19" s="30"/>
      <c r="AA19" s="30"/>
      <c r="AB19" s="30"/>
    </row>
    <row r="20" spans="1:70" ht="30.75" customHeight="1" x14ac:dyDescent="0.2">
      <c r="A20" s="7" t="s">
        <v>38</v>
      </c>
      <c r="B20" s="16" t="s">
        <v>39</v>
      </c>
      <c r="C20" s="6" t="s">
        <v>30</v>
      </c>
      <c r="D20" s="9">
        <v>9.75</v>
      </c>
      <c r="E20" s="5">
        <v>0</v>
      </c>
      <c r="F20" s="5">
        <v>9.75</v>
      </c>
      <c r="G20" s="5">
        <v>1.6379999999999999</v>
      </c>
      <c r="H20" s="5">
        <v>1.6379999999999999</v>
      </c>
      <c r="I20" s="5">
        <v>0.33500000000000002</v>
      </c>
      <c r="J20" s="5">
        <v>0</v>
      </c>
      <c r="K20" s="5">
        <v>0</v>
      </c>
      <c r="L20" s="5">
        <v>0.41399999999999998</v>
      </c>
      <c r="M20" s="5">
        <v>0.26200000000000001</v>
      </c>
      <c r="N20" s="5">
        <v>1</v>
      </c>
      <c r="O20" s="5">
        <v>7.2999999999999995E-2</v>
      </c>
      <c r="P20" s="5">
        <v>0.224</v>
      </c>
      <c r="Q20" s="5">
        <v>0</v>
      </c>
      <c r="R20" s="5">
        <v>9.75</v>
      </c>
      <c r="S20" s="5">
        <v>1.3029999999999999</v>
      </c>
      <c r="T20" s="5">
        <v>-1.3029999999999999</v>
      </c>
      <c r="U20" s="11">
        <v>20.451770451770454</v>
      </c>
      <c r="V20" s="5" t="s">
        <v>31</v>
      </c>
      <c r="W20" s="30"/>
      <c r="X20" s="30"/>
      <c r="Y20" s="30"/>
      <c r="Z20" s="30"/>
      <c r="AA20" s="30"/>
      <c r="AB20" s="30"/>
    </row>
    <row r="21" spans="1:70" ht="34.5" customHeight="1" x14ac:dyDescent="0.2">
      <c r="A21" s="7" t="s">
        <v>40</v>
      </c>
      <c r="B21" s="16" t="s">
        <v>41</v>
      </c>
      <c r="C21" s="6" t="s">
        <v>30</v>
      </c>
      <c r="D21" s="9" t="s">
        <v>31</v>
      </c>
      <c r="E21" s="5">
        <v>0</v>
      </c>
      <c r="F21" s="5" t="s">
        <v>31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  <c r="W21" s="30"/>
      <c r="X21" s="30"/>
      <c r="Y21" s="30"/>
      <c r="Z21" s="30"/>
      <c r="AA21" s="30"/>
      <c r="AB21" s="30"/>
    </row>
    <row r="22" spans="1:70" ht="23.25" customHeight="1" x14ac:dyDescent="0.2">
      <c r="A22" s="7" t="s">
        <v>42</v>
      </c>
      <c r="B22" s="16" t="s">
        <v>43</v>
      </c>
      <c r="C22" s="6" t="s">
        <v>30</v>
      </c>
      <c r="D22" s="9" t="s">
        <v>31</v>
      </c>
      <c r="E22" s="5">
        <v>0</v>
      </c>
      <c r="F22" s="5" t="s">
        <v>31</v>
      </c>
      <c r="G22" s="5">
        <v>5</v>
      </c>
      <c r="H22" s="5">
        <v>1.8880000000000001</v>
      </c>
      <c r="I22" s="5">
        <v>2.1269999999999998</v>
      </c>
      <c r="J22" s="5">
        <v>0</v>
      </c>
      <c r="K22" s="5">
        <v>0</v>
      </c>
      <c r="L22" s="5">
        <v>1.6</v>
      </c>
      <c r="M22" s="5">
        <v>1.7000000000000001E-2</v>
      </c>
      <c r="N22" s="5">
        <v>0.1</v>
      </c>
      <c r="O22" s="5">
        <v>2.11</v>
      </c>
      <c r="P22" s="5">
        <v>0.188</v>
      </c>
      <c r="Q22" s="5">
        <v>0</v>
      </c>
      <c r="R22" s="5" t="s">
        <v>31</v>
      </c>
      <c r="S22" s="5">
        <v>2.8730000000000002</v>
      </c>
      <c r="T22" s="5">
        <v>0.23899999999999966</v>
      </c>
      <c r="U22" s="11">
        <v>112.65889830508473</v>
      </c>
      <c r="V22" s="5" t="s">
        <v>154</v>
      </c>
      <c r="W22" s="30"/>
      <c r="X22" s="30"/>
      <c r="Y22" s="30"/>
      <c r="Z22" s="30"/>
      <c r="AA22" s="30"/>
      <c r="AB22" s="30"/>
    </row>
    <row r="23" spans="1:70" ht="18" customHeight="1" x14ac:dyDescent="0.2">
      <c r="A23" s="7" t="s">
        <v>44</v>
      </c>
      <c r="B23" s="16" t="s">
        <v>45</v>
      </c>
      <c r="C23" s="6" t="s">
        <v>30</v>
      </c>
      <c r="D23" s="9">
        <v>30.289000000000001</v>
      </c>
      <c r="E23" s="5">
        <v>0</v>
      </c>
      <c r="F23" s="9">
        <v>30.289000000000001</v>
      </c>
      <c r="G23" s="5">
        <v>36.688000000000002</v>
      </c>
      <c r="H23" s="5">
        <v>36.688000000000002</v>
      </c>
      <c r="I23" s="5">
        <v>38.225000000000001</v>
      </c>
      <c r="J23" s="5">
        <v>3</v>
      </c>
      <c r="K23" s="5">
        <v>3.7889999999999997</v>
      </c>
      <c r="L23" s="5">
        <v>12.302</v>
      </c>
      <c r="M23" s="5">
        <v>11.966999999999999</v>
      </c>
      <c r="N23" s="5">
        <v>12.668000000000001</v>
      </c>
      <c r="O23" s="5">
        <v>22.469000000000001</v>
      </c>
      <c r="P23" s="5">
        <v>8.718</v>
      </c>
      <c r="Q23" s="5">
        <v>0</v>
      </c>
      <c r="R23" s="5">
        <v>30.289000000000001</v>
      </c>
      <c r="S23" s="5">
        <v>10.658000000000001</v>
      </c>
      <c r="T23" s="5">
        <v>1.536999999999999</v>
      </c>
      <c r="U23" s="11">
        <v>104.18938072394243</v>
      </c>
      <c r="V23" s="5" t="s">
        <v>31</v>
      </c>
      <c r="W23" s="30"/>
      <c r="X23" s="30"/>
      <c r="Y23" s="30"/>
      <c r="Z23" s="30"/>
      <c r="AA23" s="30"/>
      <c r="AB23" s="30"/>
    </row>
    <row r="24" spans="1:70" ht="38.25" customHeight="1" x14ac:dyDescent="0.2">
      <c r="A24" s="7" t="s">
        <v>46</v>
      </c>
      <c r="B24" s="16" t="s">
        <v>47</v>
      </c>
      <c r="C24" s="6" t="s">
        <v>30</v>
      </c>
      <c r="D24" s="9">
        <v>0.94799999999999995</v>
      </c>
      <c r="E24" s="5">
        <v>0</v>
      </c>
      <c r="F24" s="9">
        <v>0.94799999999999995</v>
      </c>
      <c r="G24" s="5">
        <v>10.451999999999998</v>
      </c>
      <c r="H24" s="5">
        <v>10.451999999999998</v>
      </c>
      <c r="I24" s="5">
        <v>15.016999999999999</v>
      </c>
      <c r="J24" s="5">
        <v>2.5</v>
      </c>
      <c r="K24" s="5">
        <v>3.7549999999999999</v>
      </c>
      <c r="L24" s="5">
        <v>2.76</v>
      </c>
      <c r="M24" s="5">
        <v>3.8709999999999996</v>
      </c>
      <c r="N24" s="5">
        <v>2.8</v>
      </c>
      <c r="O24" s="5">
        <v>7.391</v>
      </c>
      <c r="P24" s="5">
        <v>2.3919999999999999</v>
      </c>
      <c r="Q24" s="5">
        <v>0</v>
      </c>
      <c r="R24" s="5">
        <v>0.94799999999999995</v>
      </c>
      <c r="S24" s="5">
        <v>-0.81700000000000195</v>
      </c>
      <c r="T24" s="5">
        <v>4.5650000000000013</v>
      </c>
      <c r="U24" s="11">
        <v>143.67585151167245</v>
      </c>
      <c r="V24" s="36" t="s">
        <v>141</v>
      </c>
      <c r="W24" s="30"/>
      <c r="X24" s="30"/>
      <c r="Y24" s="30"/>
      <c r="Z24" s="30"/>
      <c r="AA24" s="30"/>
      <c r="AB24" s="30"/>
    </row>
    <row r="25" spans="1:70" ht="33.75" customHeight="1" x14ac:dyDescent="0.2">
      <c r="A25" s="7" t="s">
        <v>48</v>
      </c>
      <c r="B25" s="16" t="s">
        <v>49</v>
      </c>
      <c r="C25" s="6" t="s">
        <v>30</v>
      </c>
      <c r="D25" s="9" t="s">
        <v>31</v>
      </c>
      <c r="E25" s="5">
        <v>0</v>
      </c>
      <c r="F25" s="5" t="s">
        <v>31</v>
      </c>
      <c r="G25" s="5">
        <v>10.451999999999998</v>
      </c>
      <c r="H25" s="5">
        <v>10.451999999999998</v>
      </c>
      <c r="I25" s="5">
        <v>15.016999999999999</v>
      </c>
      <c r="J25" s="5">
        <v>2.5</v>
      </c>
      <c r="K25" s="5">
        <v>3.7549999999999999</v>
      </c>
      <c r="L25" s="5">
        <v>2.76</v>
      </c>
      <c r="M25" s="5">
        <v>3.8709999999999996</v>
      </c>
      <c r="N25" s="5">
        <v>2.8</v>
      </c>
      <c r="O25" s="5">
        <v>7.391</v>
      </c>
      <c r="P25" s="5">
        <v>2.3919999999999999</v>
      </c>
      <c r="Q25" s="5">
        <v>0</v>
      </c>
      <c r="R25" s="5" t="s">
        <v>31</v>
      </c>
      <c r="S25" s="5">
        <v>-0.81700000000000195</v>
      </c>
      <c r="T25" s="5">
        <v>4.5650000000000013</v>
      </c>
      <c r="U25" s="11">
        <v>143.67585151167245</v>
      </c>
      <c r="V25" s="5" t="s">
        <v>31</v>
      </c>
      <c r="W25" s="30"/>
      <c r="X25" s="30"/>
      <c r="Y25" s="30"/>
      <c r="Z25" s="30"/>
      <c r="AA25" s="30"/>
      <c r="AB25" s="30"/>
    </row>
    <row r="26" spans="1:70" ht="33.75" customHeight="1" outlineLevel="1" x14ac:dyDescent="0.2">
      <c r="A26" s="7" t="s">
        <v>50</v>
      </c>
      <c r="B26" s="16" t="s">
        <v>51</v>
      </c>
      <c r="C26" s="6" t="s">
        <v>30</v>
      </c>
      <c r="D26" s="9">
        <v>0.94799999999999995</v>
      </c>
      <c r="E26" s="5">
        <v>0</v>
      </c>
      <c r="F26" s="5">
        <v>0.94799999999999995</v>
      </c>
      <c r="G26" s="5">
        <v>10.451999999999998</v>
      </c>
      <c r="H26" s="5">
        <v>10.451999999999998</v>
      </c>
      <c r="I26" s="5">
        <v>11.269</v>
      </c>
      <c r="J26" s="5">
        <v>2.5</v>
      </c>
      <c r="K26" s="5">
        <v>2.3079999999999998</v>
      </c>
      <c r="L26" s="5">
        <v>2.76</v>
      </c>
      <c r="M26" s="5">
        <v>3.1469999999999998</v>
      </c>
      <c r="N26" s="5">
        <v>2.8</v>
      </c>
      <c r="O26" s="5">
        <v>5.8140000000000001</v>
      </c>
      <c r="P26" s="5">
        <v>2.3919999999999999</v>
      </c>
      <c r="Q26" s="5">
        <v>0</v>
      </c>
      <c r="R26" s="5">
        <v>0.94799999999999995</v>
      </c>
      <c r="S26" s="5">
        <v>-0.81700000000000195</v>
      </c>
      <c r="T26" s="5">
        <v>0.81700000000000195</v>
      </c>
      <c r="U26" s="11">
        <v>107.81668580176044</v>
      </c>
      <c r="V26" s="5" t="s">
        <v>31</v>
      </c>
      <c r="W26" s="30"/>
      <c r="X26" s="30"/>
      <c r="Y26" s="30"/>
      <c r="Z26" s="30"/>
      <c r="AA26" s="30"/>
      <c r="AB26" s="30"/>
    </row>
    <row r="27" spans="1:70" ht="40.5" customHeight="1" outlineLevel="1" x14ac:dyDescent="0.2">
      <c r="A27" s="12" t="s">
        <v>50</v>
      </c>
      <c r="B27" s="18" t="s">
        <v>116</v>
      </c>
      <c r="C27" s="6" t="s">
        <v>117</v>
      </c>
      <c r="D27" s="9">
        <v>0.94799999999999995</v>
      </c>
      <c r="E27" s="5">
        <v>0</v>
      </c>
      <c r="F27" s="5">
        <v>0.94799999999999995</v>
      </c>
      <c r="G27" s="5">
        <v>10.451999999999998</v>
      </c>
      <c r="H27" s="5">
        <v>10.451999999999998</v>
      </c>
      <c r="I27" s="5">
        <v>11.269</v>
      </c>
      <c r="J27" s="5">
        <v>2.5</v>
      </c>
      <c r="K27" s="5">
        <v>2.3079999999999998</v>
      </c>
      <c r="L27" s="5">
        <v>2.76</v>
      </c>
      <c r="M27" s="5">
        <v>3.1469999999999998</v>
      </c>
      <c r="N27" s="5">
        <v>2.8</v>
      </c>
      <c r="O27" s="5">
        <v>5.8140000000000001</v>
      </c>
      <c r="P27" s="5">
        <v>2.3919999999999999</v>
      </c>
      <c r="Q27" s="5">
        <v>0</v>
      </c>
      <c r="R27" s="5">
        <v>0.94799999999999995</v>
      </c>
      <c r="S27" s="5">
        <v>-0.81700000000000195</v>
      </c>
      <c r="T27" s="5">
        <v>0.81700000000000195</v>
      </c>
      <c r="U27" s="11">
        <v>107.81668580176044</v>
      </c>
      <c r="V27" s="36" t="s">
        <v>141</v>
      </c>
      <c r="W27" s="30"/>
      <c r="X27" s="30"/>
      <c r="Y27" s="30"/>
      <c r="Z27" s="30"/>
      <c r="AA27" s="30"/>
      <c r="AB27" s="30"/>
    </row>
    <row r="28" spans="1:70" ht="36.75" customHeight="1" outlineLevel="1" x14ac:dyDescent="0.2">
      <c r="A28" s="7" t="s">
        <v>52</v>
      </c>
      <c r="B28" s="16" t="s">
        <v>53</v>
      </c>
      <c r="C28" s="6" t="s">
        <v>117</v>
      </c>
      <c r="D28" s="9" t="s">
        <v>31</v>
      </c>
      <c r="E28" s="5">
        <v>0</v>
      </c>
      <c r="F28" s="5" t="s">
        <v>31</v>
      </c>
      <c r="G28" s="5">
        <v>0</v>
      </c>
      <c r="H28" s="5">
        <v>0</v>
      </c>
      <c r="I28" s="5">
        <v>3.7480000000000002</v>
      </c>
      <c r="J28" s="5">
        <v>0</v>
      </c>
      <c r="K28" s="5">
        <v>1.4470000000000001</v>
      </c>
      <c r="L28" s="5">
        <v>0</v>
      </c>
      <c r="M28" s="5">
        <v>0.72399999999999998</v>
      </c>
      <c r="N28" s="5">
        <v>0</v>
      </c>
      <c r="O28" s="5">
        <v>1.577</v>
      </c>
      <c r="P28" s="5">
        <v>0</v>
      </c>
      <c r="Q28" s="5">
        <v>0</v>
      </c>
      <c r="R28" s="5" t="s">
        <v>31</v>
      </c>
      <c r="S28" s="5">
        <v>0</v>
      </c>
      <c r="T28" s="5">
        <v>3.7480000000000002</v>
      </c>
      <c r="U28" s="11"/>
      <c r="V28" s="5" t="s">
        <v>31</v>
      </c>
      <c r="W28" s="30"/>
      <c r="X28" s="30"/>
      <c r="Y28" s="30"/>
      <c r="Z28" s="30"/>
      <c r="AA28" s="30"/>
      <c r="AB28" s="30"/>
    </row>
    <row r="29" spans="1:70" ht="37.5" customHeight="1" x14ac:dyDescent="0.2">
      <c r="A29" s="7" t="s">
        <v>54</v>
      </c>
      <c r="B29" s="16" t="s">
        <v>55</v>
      </c>
      <c r="C29" s="6" t="s">
        <v>30</v>
      </c>
      <c r="D29" s="9" t="s">
        <v>31</v>
      </c>
      <c r="E29" s="5">
        <v>0</v>
      </c>
      <c r="F29" s="5" t="s">
        <v>31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 t="s">
        <v>31</v>
      </c>
      <c r="S29" s="5">
        <v>0</v>
      </c>
      <c r="T29" s="5">
        <v>0</v>
      </c>
      <c r="U29" s="5">
        <v>0</v>
      </c>
      <c r="V29" s="5" t="s">
        <v>31</v>
      </c>
      <c r="W29" s="30"/>
      <c r="X29" s="30"/>
      <c r="Y29" s="30"/>
      <c r="Z29" s="30"/>
      <c r="AA29" s="30"/>
      <c r="AB29" s="30"/>
    </row>
    <row r="30" spans="1:70" ht="28.5" customHeight="1" outlineLevel="1" x14ac:dyDescent="0.2">
      <c r="A30" s="7" t="s">
        <v>56</v>
      </c>
      <c r="B30" s="16" t="s">
        <v>57</v>
      </c>
      <c r="C30" s="6" t="s">
        <v>30</v>
      </c>
      <c r="D30" s="9" t="s">
        <v>31</v>
      </c>
      <c r="E30" s="5">
        <v>0</v>
      </c>
      <c r="F30" s="5" t="s">
        <v>31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 t="s">
        <v>31</v>
      </c>
      <c r="S30" s="5">
        <v>0</v>
      </c>
      <c r="T30" s="5">
        <v>0</v>
      </c>
      <c r="U30" s="5">
        <v>0</v>
      </c>
      <c r="V30" s="5" t="s">
        <v>31</v>
      </c>
      <c r="W30" s="30"/>
      <c r="X30" s="30"/>
      <c r="Y30" s="30"/>
      <c r="Z30" s="30"/>
      <c r="AA30" s="30"/>
      <c r="AB30" s="30"/>
      <c r="BR30" s="1">
        <v>0.62</v>
      </c>
    </row>
    <row r="31" spans="1:70" ht="36.75" customHeight="1" outlineLevel="1" x14ac:dyDescent="0.2">
      <c r="A31" s="7" t="s">
        <v>58</v>
      </c>
      <c r="B31" s="16" t="s">
        <v>142</v>
      </c>
      <c r="C31" s="6" t="s">
        <v>30</v>
      </c>
      <c r="D31" s="9" t="s">
        <v>31</v>
      </c>
      <c r="E31" s="5">
        <v>0</v>
      </c>
      <c r="F31" s="5" t="s">
        <v>31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 t="s">
        <v>31</v>
      </c>
      <c r="S31" s="5">
        <v>0</v>
      </c>
      <c r="T31" s="5">
        <v>0</v>
      </c>
      <c r="U31" s="5">
        <v>0</v>
      </c>
      <c r="V31" s="5" t="s">
        <v>31</v>
      </c>
      <c r="W31" s="30"/>
      <c r="X31" s="30"/>
      <c r="Y31" s="30"/>
      <c r="Z31" s="30"/>
      <c r="AA31" s="30"/>
      <c r="AB31" s="30"/>
    </row>
    <row r="32" spans="1:70" ht="28.5" customHeight="1" x14ac:dyDescent="0.2">
      <c r="A32" s="7" t="s">
        <v>59</v>
      </c>
      <c r="B32" s="16" t="s">
        <v>60</v>
      </c>
      <c r="C32" s="6" t="s">
        <v>30</v>
      </c>
      <c r="D32" s="9" t="s">
        <v>31</v>
      </c>
      <c r="E32" s="5">
        <v>0</v>
      </c>
      <c r="F32" s="5" t="s">
        <v>31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 t="s">
        <v>31</v>
      </c>
      <c r="S32" s="5">
        <v>0</v>
      </c>
      <c r="T32" s="5">
        <v>0</v>
      </c>
      <c r="U32" s="5">
        <v>0</v>
      </c>
      <c r="V32" s="5" t="s">
        <v>31</v>
      </c>
      <c r="W32" s="30"/>
      <c r="X32" s="30"/>
      <c r="Y32" s="30"/>
      <c r="Z32" s="30"/>
      <c r="AA32" s="30"/>
      <c r="AB32" s="30"/>
    </row>
    <row r="33" spans="1:1025" ht="28.5" customHeight="1" outlineLevel="1" x14ac:dyDescent="0.2">
      <c r="A33" s="7" t="s">
        <v>61</v>
      </c>
      <c r="B33" s="16" t="s">
        <v>62</v>
      </c>
      <c r="C33" s="6" t="s">
        <v>30</v>
      </c>
      <c r="D33" s="9" t="s">
        <v>31</v>
      </c>
      <c r="E33" s="5">
        <v>0</v>
      </c>
      <c r="F33" s="5" t="s">
        <v>31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 t="s">
        <v>31</v>
      </c>
      <c r="S33" s="5">
        <v>0</v>
      </c>
      <c r="T33" s="5">
        <v>0</v>
      </c>
      <c r="U33" s="5">
        <v>0</v>
      </c>
      <c r="V33" s="5" t="s">
        <v>31</v>
      </c>
      <c r="W33" s="30"/>
      <c r="X33" s="30"/>
      <c r="Y33" s="30"/>
      <c r="Z33" s="30"/>
      <c r="AA33" s="30"/>
      <c r="AB33" s="30"/>
    </row>
    <row r="34" spans="1:1025" ht="28.5" customHeight="1" outlineLevel="1" x14ac:dyDescent="0.2">
      <c r="A34" s="7" t="s">
        <v>63</v>
      </c>
      <c r="B34" s="16" t="s">
        <v>64</v>
      </c>
      <c r="C34" s="6" t="s">
        <v>30</v>
      </c>
      <c r="D34" s="9" t="s">
        <v>31</v>
      </c>
      <c r="E34" s="5">
        <v>0</v>
      </c>
      <c r="F34" s="5" t="s">
        <v>31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 t="s">
        <v>31</v>
      </c>
      <c r="S34" s="5">
        <v>0</v>
      </c>
      <c r="T34" s="5">
        <v>0</v>
      </c>
      <c r="U34" s="5">
        <v>0</v>
      </c>
      <c r="V34" s="5" t="s">
        <v>31</v>
      </c>
      <c r="W34" s="30"/>
      <c r="X34" s="30"/>
      <c r="Y34" s="30"/>
      <c r="Z34" s="30"/>
      <c r="AA34" s="30"/>
      <c r="AB34" s="30"/>
    </row>
    <row r="35" spans="1:1025" ht="38.25" customHeight="1" outlineLevel="1" x14ac:dyDescent="0.2">
      <c r="A35" s="7" t="s">
        <v>65</v>
      </c>
      <c r="B35" s="16" t="s">
        <v>64</v>
      </c>
      <c r="C35" s="6" t="s">
        <v>30</v>
      </c>
      <c r="D35" s="9" t="s">
        <v>31</v>
      </c>
      <c r="E35" s="5">
        <v>0</v>
      </c>
      <c r="F35" s="5" t="s">
        <v>31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 t="s">
        <v>31</v>
      </c>
      <c r="S35" s="5">
        <v>0</v>
      </c>
      <c r="T35" s="5">
        <v>0</v>
      </c>
      <c r="U35" s="5">
        <v>0</v>
      </c>
      <c r="V35" s="5" t="s">
        <v>31</v>
      </c>
      <c r="W35" s="30"/>
      <c r="X35" s="30"/>
      <c r="Y35" s="30"/>
      <c r="Z35" s="30"/>
      <c r="AA35" s="30"/>
      <c r="AB35" s="30"/>
    </row>
    <row r="36" spans="1:1025" ht="50.25" customHeight="1" outlineLevel="1" x14ac:dyDescent="0.2">
      <c r="A36" s="7" t="s">
        <v>65</v>
      </c>
      <c r="B36" s="37" t="s">
        <v>145</v>
      </c>
      <c r="C36" s="6" t="s">
        <v>30</v>
      </c>
      <c r="D36" s="9" t="s">
        <v>31</v>
      </c>
      <c r="E36" s="5">
        <v>0</v>
      </c>
      <c r="F36" s="5" t="s">
        <v>31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 t="s">
        <v>31</v>
      </c>
      <c r="S36" s="5">
        <v>0</v>
      </c>
      <c r="T36" s="5">
        <v>0</v>
      </c>
      <c r="U36" s="5">
        <v>0</v>
      </c>
      <c r="V36" s="5" t="s">
        <v>31</v>
      </c>
      <c r="W36" s="30"/>
      <c r="X36" s="30"/>
      <c r="Y36" s="30"/>
      <c r="Z36" s="30"/>
      <c r="AA36" s="30"/>
      <c r="AB36" s="30"/>
    </row>
    <row r="37" spans="1:1025" ht="45.75" customHeight="1" outlineLevel="1" x14ac:dyDescent="0.2">
      <c r="A37" s="7" t="s">
        <v>65</v>
      </c>
      <c r="B37" s="16" t="s">
        <v>146</v>
      </c>
      <c r="C37" s="6" t="s">
        <v>30</v>
      </c>
      <c r="D37" s="9" t="s">
        <v>31</v>
      </c>
      <c r="E37" s="5">
        <v>0</v>
      </c>
      <c r="F37" s="5" t="s">
        <v>31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 t="s">
        <v>31</v>
      </c>
      <c r="S37" s="5">
        <v>0</v>
      </c>
      <c r="T37" s="5">
        <v>0</v>
      </c>
      <c r="U37" s="5">
        <v>0</v>
      </c>
      <c r="V37" s="5" t="s">
        <v>31</v>
      </c>
      <c r="W37" s="30"/>
      <c r="X37" s="30"/>
      <c r="Y37" s="30"/>
      <c r="Z37" s="30"/>
      <c r="AA37" s="30"/>
      <c r="AB37" s="30"/>
    </row>
    <row r="38" spans="1:1025" ht="43.5" customHeight="1" outlineLevel="1" x14ac:dyDescent="0.2">
      <c r="A38" s="7" t="s">
        <v>66</v>
      </c>
      <c r="B38" s="16" t="s">
        <v>143</v>
      </c>
      <c r="C38" s="6" t="s">
        <v>30</v>
      </c>
      <c r="D38" s="9" t="s">
        <v>31</v>
      </c>
      <c r="E38" s="5">
        <v>0</v>
      </c>
      <c r="F38" s="5" t="s">
        <v>31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 t="s">
        <v>31</v>
      </c>
      <c r="S38" s="5">
        <v>0</v>
      </c>
      <c r="T38" s="5">
        <v>0</v>
      </c>
      <c r="U38" s="5">
        <v>0</v>
      </c>
      <c r="V38" s="5" t="s">
        <v>31</v>
      </c>
      <c r="W38" s="30"/>
      <c r="X38" s="30"/>
      <c r="Y38" s="30"/>
      <c r="Z38" s="30"/>
      <c r="AA38" s="30"/>
      <c r="AB38" s="30"/>
    </row>
    <row r="39" spans="1:1025" ht="36.75" customHeight="1" outlineLevel="1" x14ac:dyDescent="0.2">
      <c r="A39" s="7" t="s">
        <v>67</v>
      </c>
      <c r="B39" s="16" t="s">
        <v>144</v>
      </c>
      <c r="C39" s="6" t="s">
        <v>30</v>
      </c>
      <c r="D39" s="9" t="s">
        <v>31</v>
      </c>
      <c r="E39" s="5">
        <v>0</v>
      </c>
      <c r="F39" s="5" t="s">
        <v>31</v>
      </c>
      <c r="G39" s="5">
        <v>0</v>
      </c>
      <c r="H39" s="5">
        <v>0</v>
      </c>
      <c r="I39" s="5"/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 t="s">
        <v>31</v>
      </c>
      <c r="S39" s="5">
        <v>0</v>
      </c>
      <c r="T39" s="5">
        <v>0</v>
      </c>
      <c r="U39" s="5">
        <v>0</v>
      </c>
      <c r="V39" s="5" t="s">
        <v>31</v>
      </c>
      <c r="W39" s="30"/>
      <c r="X39" s="30"/>
      <c r="Y39" s="30"/>
      <c r="Z39" s="30"/>
      <c r="AA39" s="30"/>
      <c r="AB39" s="30"/>
    </row>
    <row r="40" spans="1:1025" s="8" customFormat="1" ht="35.25" customHeight="1" x14ac:dyDescent="0.2">
      <c r="A40" s="7" t="s">
        <v>114</v>
      </c>
      <c r="B40" s="16" t="s">
        <v>68</v>
      </c>
      <c r="C40" s="6" t="s">
        <v>30</v>
      </c>
      <c r="D40" s="9">
        <v>19.591000000000001</v>
      </c>
      <c r="E40" s="5">
        <v>0</v>
      </c>
      <c r="F40" s="9">
        <v>19.591000000000001</v>
      </c>
      <c r="G40" s="5">
        <v>22.71</v>
      </c>
      <c r="H40" s="5">
        <v>22.71</v>
      </c>
      <c r="I40" s="5">
        <v>20.745999999999999</v>
      </c>
      <c r="J40" s="9">
        <v>0.5</v>
      </c>
      <c r="K40" s="9">
        <v>3.4000000000000002E-2</v>
      </c>
      <c r="L40" s="9">
        <v>7.5280000000000005</v>
      </c>
      <c r="M40" s="9">
        <v>7.8170000000000002</v>
      </c>
      <c r="N40" s="9">
        <v>8.7680000000000007</v>
      </c>
      <c r="O40" s="9">
        <v>12.895</v>
      </c>
      <c r="P40" s="9">
        <v>5.9139999999999997</v>
      </c>
      <c r="Q40" s="9">
        <v>0</v>
      </c>
      <c r="R40" s="5">
        <v>19.591000000000001</v>
      </c>
      <c r="S40" s="5">
        <v>1.9640000000000022</v>
      </c>
      <c r="T40" s="5">
        <v>-1.9640000000000022</v>
      </c>
      <c r="U40" s="11">
        <v>91.351827388815494</v>
      </c>
      <c r="V40" s="5" t="s">
        <v>31</v>
      </c>
      <c r="W40" s="30"/>
      <c r="X40" s="30"/>
      <c r="Y40" s="30"/>
      <c r="Z40" s="30"/>
      <c r="AA40" s="30"/>
      <c r="AB40" s="3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</row>
    <row r="41" spans="1:1025" ht="37.5" customHeight="1" x14ac:dyDescent="0.2">
      <c r="A41" s="7" t="s">
        <v>69</v>
      </c>
      <c r="B41" s="16" t="s">
        <v>70</v>
      </c>
      <c r="C41" s="6" t="s">
        <v>30</v>
      </c>
      <c r="D41" s="9">
        <v>0</v>
      </c>
      <c r="E41" s="5">
        <v>0</v>
      </c>
      <c r="F41" s="9">
        <v>0</v>
      </c>
      <c r="G41" s="5">
        <v>0</v>
      </c>
      <c r="H41" s="5">
        <v>2.7919999999999998</v>
      </c>
      <c r="I41" s="5">
        <v>2.4129999999999998</v>
      </c>
      <c r="J41" s="5">
        <v>0</v>
      </c>
      <c r="K41" s="5">
        <v>2.1000000000000001E-2</v>
      </c>
      <c r="L41" s="5">
        <v>1.1139999999999999</v>
      </c>
      <c r="M41" s="5">
        <v>0</v>
      </c>
      <c r="N41" s="5">
        <v>1.6779999999999999</v>
      </c>
      <c r="O41" s="5">
        <v>2.3919999999999999</v>
      </c>
      <c r="P41" s="5">
        <v>0</v>
      </c>
      <c r="Q41" s="5">
        <v>0</v>
      </c>
      <c r="R41" s="5">
        <v>0</v>
      </c>
      <c r="S41" s="5">
        <v>-2.4129999999999998</v>
      </c>
      <c r="T41" s="5">
        <v>-0.379</v>
      </c>
      <c r="U41" s="11">
        <v>86.42550143266476</v>
      </c>
      <c r="V41" s="5" t="s">
        <v>31</v>
      </c>
      <c r="W41" s="30"/>
      <c r="X41" s="30"/>
      <c r="Y41" s="30"/>
      <c r="Z41" s="30"/>
      <c r="AA41" s="30"/>
      <c r="AB41" s="30"/>
    </row>
    <row r="42" spans="1:1025" ht="33" customHeight="1" x14ac:dyDescent="0.2">
      <c r="A42" s="7" t="s">
        <v>71</v>
      </c>
      <c r="B42" s="16" t="s">
        <v>72</v>
      </c>
      <c r="C42" s="6" t="s">
        <v>30</v>
      </c>
      <c r="D42" s="9">
        <v>0</v>
      </c>
      <c r="E42" s="5">
        <v>0</v>
      </c>
      <c r="F42" s="9">
        <v>0</v>
      </c>
      <c r="G42" s="5">
        <v>0</v>
      </c>
      <c r="H42" s="5">
        <v>2.7919999999999998</v>
      </c>
      <c r="I42" s="5">
        <v>2.4129999999999998</v>
      </c>
      <c r="J42" s="5">
        <v>0</v>
      </c>
      <c r="K42" s="5">
        <v>2.1000000000000001E-2</v>
      </c>
      <c r="L42" s="5">
        <v>1.1139999999999999</v>
      </c>
      <c r="M42" s="5">
        <v>0</v>
      </c>
      <c r="N42" s="5">
        <v>1.6779999999999999</v>
      </c>
      <c r="O42" s="5">
        <v>2.3919999999999999</v>
      </c>
      <c r="P42" s="5">
        <v>0</v>
      </c>
      <c r="Q42" s="5">
        <v>0</v>
      </c>
      <c r="R42" s="5">
        <v>0</v>
      </c>
      <c r="S42" s="5">
        <v>-2.4129999999999998</v>
      </c>
      <c r="T42" s="5">
        <v>-0.379</v>
      </c>
      <c r="U42" s="11">
        <v>86.42550143266476</v>
      </c>
      <c r="V42" s="5" t="s">
        <v>31</v>
      </c>
      <c r="W42" s="30"/>
      <c r="X42" s="30"/>
      <c r="Y42" s="30"/>
      <c r="Z42" s="30"/>
      <c r="AA42" s="30"/>
      <c r="AB42" s="30"/>
    </row>
    <row r="43" spans="1:1025" ht="36" customHeight="1" x14ac:dyDescent="0.2">
      <c r="A43" s="7" t="s">
        <v>73</v>
      </c>
      <c r="B43" s="16" t="s">
        <v>74</v>
      </c>
      <c r="C43" s="6" t="s">
        <v>30</v>
      </c>
      <c r="D43" s="9">
        <v>4.056</v>
      </c>
      <c r="E43" s="5">
        <v>0</v>
      </c>
      <c r="F43" s="9">
        <v>4.056</v>
      </c>
      <c r="G43" s="5">
        <v>0</v>
      </c>
      <c r="H43" s="5">
        <v>2.7919999999999998</v>
      </c>
      <c r="I43" s="5">
        <v>2.4129999999999998</v>
      </c>
      <c r="J43" s="5">
        <v>0</v>
      </c>
      <c r="K43" s="5">
        <v>2.1000000000000001E-2</v>
      </c>
      <c r="L43" s="5">
        <v>1.1139999999999999</v>
      </c>
      <c r="M43" s="5">
        <v>0</v>
      </c>
      <c r="N43" s="5">
        <v>1.6779999999999999</v>
      </c>
      <c r="O43" s="5">
        <v>2.3919999999999999</v>
      </c>
      <c r="P43" s="5">
        <v>0</v>
      </c>
      <c r="Q43" s="5">
        <v>0</v>
      </c>
      <c r="R43" s="5">
        <v>4.056</v>
      </c>
      <c r="S43" s="5">
        <v>-2.4129999999999998</v>
      </c>
      <c r="T43" s="5">
        <v>-0.379</v>
      </c>
      <c r="U43" s="11">
        <v>86.42550143266476</v>
      </c>
      <c r="V43" s="5" t="s">
        <v>31</v>
      </c>
      <c r="W43" s="30"/>
      <c r="X43" s="30"/>
      <c r="Y43" s="30"/>
      <c r="Z43" s="30"/>
      <c r="AA43" s="30"/>
      <c r="AB43" s="30"/>
    </row>
    <row r="44" spans="1:1025" ht="30" customHeight="1" x14ac:dyDescent="0.2">
      <c r="A44" s="38" t="s">
        <v>73</v>
      </c>
      <c r="B44" s="39" t="s">
        <v>118</v>
      </c>
      <c r="C44" s="14" t="s">
        <v>119</v>
      </c>
      <c r="D44" s="9">
        <v>2.4460000000000002</v>
      </c>
      <c r="E44" s="5">
        <v>0</v>
      </c>
      <c r="F44" s="9">
        <v>2.4460000000000002</v>
      </c>
      <c r="G44" s="5">
        <v>0.86099999999999999</v>
      </c>
      <c r="H44" s="5">
        <v>0.86099999999999999</v>
      </c>
      <c r="I44" s="5">
        <v>0.61899999999999999</v>
      </c>
      <c r="J44" s="5">
        <v>0</v>
      </c>
      <c r="K44" s="5">
        <v>0</v>
      </c>
      <c r="L44" s="5">
        <v>0.2</v>
      </c>
      <c r="M44" s="5">
        <v>0</v>
      </c>
      <c r="N44" s="5">
        <v>0.66100000000000003</v>
      </c>
      <c r="O44" s="5">
        <v>0.61899999999999999</v>
      </c>
      <c r="P44" s="5">
        <v>0</v>
      </c>
      <c r="Q44" s="5">
        <v>0</v>
      </c>
      <c r="R44" s="5">
        <v>2.4460000000000002</v>
      </c>
      <c r="S44" s="5">
        <v>0.24199999999999999</v>
      </c>
      <c r="T44" s="5">
        <v>-0.24199999999999999</v>
      </c>
      <c r="U44" s="11">
        <v>71.893147502903602</v>
      </c>
      <c r="V44" s="5" t="s">
        <v>31</v>
      </c>
      <c r="W44" s="30"/>
      <c r="X44" s="30"/>
      <c r="Y44" s="30"/>
      <c r="Z44" s="30"/>
      <c r="AA44" s="30"/>
      <c r="AB44" s="30"/>
    </row>
    <row r="45" spans="1:1025" ht="30" customHeight="1" x14ac:dyDescent="0.2">
      <c r="A45" s="38" t="s">
        <v>73</v>
      </c>
      <c r="B45" s="39" t="s">
        <v>120</v>
      </c>
      <c r="C45" s="14" t="s">
        <v>119</v>
      </c>
      <c r="D45" s="9" t="s">
        <v>31</v>
      </c>
      <c r="E45" s="5">
        <v>0</v>
      </c>
      <c r="F45" s="9" t="s">
        <v>31</v>
      </c>
      <c r="G45" s="5">
        <v>0.71399999999999997</v>
      </c>
      <c r="H45" s="5">
        <v>0.71399999999999997</v>
      </c>
      <c r="I45" s="5">
        <v>0.74399999999999999</v>
      </c>
      <c r="J45" s="5">
        <v>0</v>
      </c>
      <c r="K45" s="5">
        <v>0</v>
      </c>
      <c r="L45" s="5">
        <v>0.214</v>
      </c>
      <c r="M45" s="5">
        <v>0</v>
      </c>
      <c r="N45" s="5">
        <v>0.5</v>
      </c>
      <c r="O45" s="5">
        <v>0.74399999999999999</v>
      </c>
      <c r="P45" s="5">
        <v>0</v>
      </c>
      <c r="Q45" s="5">
        <v>0</v>
      </c>
      <c r="R45" s="5" t="s">
        <v>31</v>
      </c>
      <c r="S45" s="5">
        <v>-3.0000000000000027E-2</v>
      </c>
      <c r="T45" s="5">
        <v>3.0000000000000027E-2</v>
      </c>
      <c r="U45" s="11">
        <v>104.20168067226892</v>
      </c>
      <c r="V45" s="5" t="s">
        <v>31</v>
      </c>
      <c r="W45" s="30"/>
      <c r="X45" s="30"/>
      <c r="Y45" s="30"/>
      <c r="Z45" s="30"/>
      <c r="AA45" s="30"/>
      <c r="AB45" s="30"/>
    </row>
    <row r="46" spans="1:1025" s="8" customFormat="1" ht="30" customHeight="1" x14ac:dyDescent="0.2">
      <c r="A46" s="7" t="s">
        <v>73</v>
      </c>
      <c r="B46" s="13" t="s">
        <v>121</v>
      </c>
      <c r="C46" s="4" t="s">
        <v>112</v>
      </c>
      <c r="D46" s="9">
        <v>1.61</v>
      </c>
      <c r="E46" s="5">
        <v>0</v>
      </c>
      <c r="F46" s="9">
        <v>1.61</v>
      </c>
      <c r="G46" s="5">
        <v>1.2170000000000001</v>
      </c>
      <c r="H46" s="5">
        <v>1.2170000000000001</v>
      </c>
      <c r="I46" s="5">
        <v>1.0499999999999998</v>
      </c>
      <c r="J46" s="5">
        <v>0</v>
      </c>
      <c r="K46" s="5">
        <v>2.1000000000000001E-2</v>
      </c>
      <c r="L46" s="5">
        <v>0.7</v>
      </c>
      <c r="M46" s="5">
        <v>0</v>
      </c>
      <c r="N46" s="5">
        <v>0.51700000000000002</v>
      </c>
      <c r="O46" s="5">
        <v>1.0289999999999999</v>
      </c>
      <c r="P46" s="5">
        <v>0</v>
      </c>
      <c r="Q46" s="5">
        <v>0</v>
      </c>
      <c r="R46" s="5">
        <v>1.61</v>
      </c>
      <c r="S46" s="5">
        <v>0.16700000000000026</v>
      </c>
      <c r="T46" s="5">
        <v>-0.16700000000000026</v>
      </c>
      <c r="U46" s="11">
        <v>86.277732128184041</v>
      </c>
      <c r="V46" s="5" t="s">
        <v>31</v>
      </c>
      <c r="W46" s="30"/>
      <c r="X46" s="30"/>
      <c r="Y46" s="30"/>
      <c r="Z46" s="30"/>
      <c r="AA46" s="30"/>
      <c r="AB46" s="3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</row>
    <row r="47" spans="1:1025" ht="21.75" customHeight="1" x14ac:dyDescent="0.2">
      <c r="A47" s="7" t="s">
        <v>75</v>
      </c>
      <c r="B47" s="16" t="s">
        <v>76</v>
      </c>
      <c r="C47" s="6" t="s">
        <v>30</v>
      </c>
      <c r="D47" s="9">
        <v>5.335</v>
      </c>
      <c r="E47" s="5">
        <v>0</v>
      </c>
      <c r="F47" s="9">
        <v>5.335</v>
      </c>
      <c r="G47" s="5">
        <v>4.2040000000000006</v>
      </c>
      <c r="H47" s="5">
        <v>4.2040000000000006</v>
      </c>
      <c r="I47" s="5">
        <v>3.7349999999999994</v>
      </c>
      <c r="J47" s="5">
        <v>0</v>
      </c>
      <c r="K47" s="5">
        <v>0</v>
      </c>
      <c r="L47" s="5">
        <v>1.879</v>
      </c>
      <c r="M47" s="5">
        <v>1.478</v>
      </c>
      <c r="N47" s="5">
        <v>2.3250000000000002</v>
      </c>
      <c r="O47" s="5">
        <v>2.2569999999999997</v>
      </c>
      <c r="P47" s="5">
        <v>0</v>
      </c>
      <c r="Q47" s="5">
        <v>0</v>
      </c>
      <c r="R47" s="5">
        <v>5.335</v>
      </c>
      <c r="S47" s="5">
        <v>0.46900000000000119</v>
      </c>
      <c r="T47" s="5">
        <v>-0.46900000000000119</v>
      </c>
      <c r="U47" s="11">
        <v>88.843958135109389</v>
      </c>
      <c r="V47" s="5" t="s">
        <v>31</v>
      </c>
      <c r="W47" s="30"/>
      <c r="X47" s="30"/>
      <c r="Y47" s="30"/>
      <c r="Z47" s="30"/>
      <c r="AA47" s="30"/>
      <c r="AB47" s="30"/>
    </row>
    <row r="48" spans="1:1025" ht="25.5" x14ac:dyDescent="0.2">
      <c r="A48" s="7" t="s">
        <v>77</v>
      </c>
      <c r="B48" s="16" t="s">
        <v>78</v>
      </c>
      <c r="C48" s="6" t="s">
        <v>30</v>
      </c>
      <c r="D48" s="9">
        <v>5.335</v>
      </c>
      <c r="E48" s="5">
        <v>0</v>
      </c>
      <c r="F48" s="9">
        <v>5.335</v>
      </c>
      <c r="G48" s="5">
        <v>4.2040000000000006</v>
      </c>
      <c r="H48" s="5">
        <v>4.2040000000000006</v>
      </c>
      <c r="I48" s="5">
        <v>3.7349999999999994</v>
      </c>
      <c r="J48" s="5">
        <v>0</v>
      </c>
      <c r="K48" s="5">
        <v>0</v>
      </c>
      <c r="L48" s="5">
        <v>1.879</v>
      </c>
      <c r="M48" s="5">
        <v>1.478</v>
      </c>
      <c r="N48" s="5">
        <v>2.3250000000000002</v>
      </c>
      <c r="O48" s="5">
        <v>2.2569999999999997</v>
      </c>
      <c r="P48" s="5">
        <v>0</v>
      </c>
      <c r="Q48" s="5">
        <v>0</v>
      </c>
      <c r="R48" s="5">
        <v>5.335</v>
      </c>
      <c r="S48" s="5">
        <v>0.46900000000000119</v>
      </c>
      <c r="T48" s="5">
        <v>-0.46900000000000119</v>
      </c>
      <c r="U48" s="11">
        <v>88.843958135109389</v>
      </c>
      <c r="V48" s="5" t="s">
        <v>31</v>
      </c>
      <c r="W48" s="30"/>
      <c r="X48" s="30"/>
      <c r="Y48" s="30"/>
      <c r="Z48" s="30"/>
      <c r="AA48" s="30"/>
      <c r="AB48" s="30"/>
    </row>
    <row r="49" spans="1:1025" ht="24.95" customHeight="1" x14ac:dyDescent="0.2">
      <c r="A49" s="12" t="s">
        <v>77</v>
      </c>
      <c r="B49" s="17" t="s">
        <v>122</v>
      </c>
      <c r="C49" s="14" t="s">
        <v>123</v>
      </c>
      <c r="D49" s="9">
        <v>0.50600000000000001</v>
      </c>
      <c r="E49" s="5">
        <v>0</v>
      </c>
      <c r="F49" s="9">
        <v>0.50600000000000001</v>
      </c>
      <c r="G49" s="5">
        <v>0.86699999999999999</v>
      </c>
      <c r="H49" s="5">
        <v>0.86699999999999999</v>
      </c>
      <c r="I49" s="5">
        <v>0.84899999999999998</v>
      </c>
      <c r="J49" s="5">
        <v>0</v>
      </c>
      <c r="K49" s="5">
        <v>0</v>
      </c>
      <c r="L49" s="5">
        <v>0.4</v>
      </c>
      <c r="M49" s="5">
        <v>0.84899999999999998</v>
      </c>
      <c r="N49" s="5">
        <v>0.46700000000000003</v>
      </c>
      <c r="O49" s="5">
        <v>0</v>
      </c>
      <c r="P49" s="5">
        <v>0</v>
      </c>
      <c r="Q49" s="5">
        <v>0</v>
      </c>
      <c r="R49" s="5">
        <v>0.50600000000000001</v>
      </c>
      <c r="S49" s="5">
        <v>1.8000000000000016E-2</v>
      </c>
      <c r="T49" s="5">
        <v>-1.8000000000000016E-2</v>
      </c>
      <c r="U49" s="11">
        <v>97.923875432525946</v>
      </c>
      <c r="V49" s="5" t="s">
        <v>31</v>
      </c>
      <c r="W49" s="30"/>
      <c r="X49" s="30"/>
      <c r="Y49" s="30"/>
      <c r="Z49" s="30"/>
      <c r="AA49" s="30"/>
      <c r="AB49" s="30"/>
    </row>
    <row r="50" spans="1:1025" ht="24.95" customHeight="1" x14ac:dyDescent="0.2">
      <c r="A50" s="12" t="s">
        <v>77</v>
      </c>
      <c r="B50" s="17" t="s">
        <v>124</v>
      </c>
      <c r="C50" s="14" t="s">
        <v>123</v>
      </c>
      <c r="D50" s="9">
        <v>3.141</v>
      </c>
      <c r="E50" s="5">
        <v>0</v>
      </c>
      <c r="F50" s="9">
        <v>3.141</v>
      </c>
      <c r="G50" s="5">
        <v>0.53700000000000003</v>
      </c>
      <c r="H50" s="5">
        <v>0.53700000000000003</v>
      </c>
      <c r="I50" s="5">
        <v>0.53600000000000003</v>
      </c>
      <c r="J50" s="5">
        <v>0</v>
      </c>
      <c r="K50" s="5">
        <v>0</v>
      </c>
      <c r="L50" s="5">
        <v>0.2</v>
      </c>
      <c r="M50" s="5">
        <v>0</v>
      </c>
      <c r="N50" s="5">
        <v>0.33700000000000002</v>
      </c>
      <c r="O50" s="5">
        <v>0.53600000000000003</v>
      </c>
      <c r="P50" s="5">
        <v>0</v>
      </c>
      <c r="Q50" s="5">
        <v>0</v>
      </c>
      <c r="R50" s="5">
        <v>3.141</v>
      </c>
      <c r="S50" s="5">
        <v>1.0000000000000009E-3</v>
      </c>
      <c r="T50" s="5">
        <v>-1.0000000000000009E-3</v>
      </c>
      <c r="U50" s="11">
        <v>99.813780260707631</v>
      </c>
      <c r="V50" s="5" t="s">
        <v>31</v>
      </c>
      <c r="W50" s="30"/>
      <c r="X50" s="30"/>
      <c r="Y50" s="30"/>
      <c r="Z50" s="30"/>
      <c r="AA50" s="30"/>
      <c r="AB50" s="30"/>
    </row>
    <row r="51" spans="1:1025" ht="24.95" customHeight="1" x14ac:dyDescent="0.2">
      <c r="A51" s="12" t="s">
        <v>77</v>
      </c>
      <c r="B51" s="17" t="s">
        <v>125</v>
      </c>
      <c r="C51" s="14" t="s">
        <v>123</v>
      </c>
      <c r="D51" s="9" t="s">
        <v>31</v>
      </c>
      <c r="E51" s="5">
        <v>0</v>
      </c>
      <c r="F51" s="9" t="s">
        <v>31</v>
      </c>
      <c r="G51" s="5">
        <v>0.45</v>
      </c>
      <c r="H51" s="5">
        <v>0.45</v>
      </c>
      <c r="I51" s="5">
        <v>0.438</v>
      </c>
      <c r="J51" s="5">
        <v>0</v>
      </c>
      <c r="K51" s="5">
        <v>0</v>
      </c>
      <c r="L51" s="5">
        <v>0.25</v>
      </c>
      <c r="M51" s="5">
        <v>0</v>
      </c>
      <c r="N51" s="5">
        <v>0.2</v>
      </c>
      <c r="O51" s="5">
        <v>0.438</v>
      </c>
      <c r="P51" s="5">
        <v>0</v>
      </c>
      <c r="Q51" s="5">
        <v>0</v>
      </c>
      <c r="R51" s="5" t="s">
        <v>31</v>
      </c>
      <c r="S51" s="5">
        <v>1.2000000000000011E-2</v>
      </c>
      <c r="T51" s="5">
        <v>-1.2000000000000011E-2</v>
      </c>
      <c r="U51" s="11">
        <v>97.333333333333329</v>
      </c>
      <c r="V51" s="5" t="s">
        <v>31</v>
      </c>
      <c r="W51" s="30"/>
      <c r="X51" s="30"/>
      <c r="Y51" s="30"/>
      <c r="Z51" s="30"/>
      <c r="AA51" s="30"/>
      <c r="AB51" s="30"/>
    </row>
    <row r="52" spans="1:1025" ht="24.95" customHeight="1" x14ac:dyDescent="0.2">
      <c r="A52" s="12" t="s">
        <v>77</v>
      </c>
      <c r="B52" s="17" t="s">
        <v>126</v>
      </c>
      <c r="C52" s="14" t="s">
        <v>123</v>
      </c>
      <c r="D52" s="9" t="s">
        <v>31</v>
      </c>
      <c r="E52" s="5">
        <v>0</v>
      </c>
      <c r="F52" s="9" t="s">
        <v>31</v>
      </c>
      <c r="G52" s="5">
        <v>0.372</v>
      </c>
      <c r="H52" s="5">
        <v>0.372</v>
      </c>
      <c r="I52" s="5">
        <v>0.42599999999999999</v>
      </c>
      <c r="J52" s="5">
        <v>0</v>
      </c>
      <c r="K52" s="5">
        <v>0</v>
      </c>
      <c r="L52" s="5">
        <v>0.17199999999999999</v>
      </c>
      <c r="M52" s="5">
        <v>0</v>
      </c>
      <c r="N52" s="5">
        <v>0.2</v>
      </c>
      <c r="O52" s="5">
        <v>0.42599999999999999</v>
      </c>
      <c r="P52" s="5">
        <v>0</v>
      </c>
      <c r="Q52" s="5">
        <v>0</v>
      </c>
      <c r="R52" s="5" t="s">
        <v>31</v>
      </c>
      <c r="S52" s="5">
        <v>-5.3999999999999992E-2</v>
      </c>
      <c r="T52" s="5">
        <v>5.3999999999999992E-2</v>
      </c>
      <c r="U52" s="11">
        <v>114.51612903225805</v>
      </c>
      <c r="V52" s="5" t="s">
        <v>31</v>
      </c>
      <c r="W52" s="30"/>
      <c r="X52" s="30"/>
      <c r="Y52" s="30"/>
      <c r="Z52" s="30"/>
      <c r="AA52" s="30"/>
      <c r="AB52" s="30"/>
    </row>
    <row r="53" spans="1:1025" ht="24.95" customHeight="1" x14ac:dyDescent="0.2">
      <c r="A53" s="12" t="s">
        <v>77</v>
      </c>
      <c r="B53" s="17" t="s">
        <v>127</v>
      </c>
      <c r="C53" s="14" t="s">
        <v>123</v>
      </c>
      <c r="D53" s="9" t="s">
        <v>31</v>
      </c>
      <c r="E53" s="5">
        <v>0</v>
      </c>
      <c r="F53" s="9" t="s">
        <v>31</v>
      </c>
      <c r="G53" s="5">
        <v>0.55699999999999994</v>
      </c>
      <c r="H53" s="5">
        <v>0.55699999999999994</v>
      </c>
      <c r="I53" s="5">
        <v>0.501</v>
      </c>
      <c r="J53" s="5">
        <v>0</v>
      </c>
      <c r="K53" s="5">
        <v>0</v>
      </c>
      <c r="L53" s="5">
        <v>0.35699999999999998</v>
      </c>
      <c r="M53" s="5">
        <v>0.42299999999999999</v>
      </c>
      <c r="N53" s="5">
        <v>0.2</v>
      </c>
      <c r="O53" s="5">
        <v>7.8E-2</v>
      </c>
      <c r="P53" s="5">
        <v>0</v>
      </c>
      <c r="Q53" s="5">
        <v>0</v>
      </c>
      <c r="R53" s="5" t="s">
        <v>31</v>
      </c>
      <c r="S53" s="5">
        <v>5.5999999999999939E-2</v>
      </c>
      <c r="T53" s="5">
        <v>-5.5999999999999939E-2</v>
      </c>
      <c r="U53" s="11">
        <v>89.946140035906652</v>
      </c>
      <c r="V53" s="5" t="s">
        <v>153</v>
      </c>
      <c r="W53" s="30"/>
      <c r="X53" s="30"/>
      <c r="Y53" s="30"/>
      <c r="Z53" s="30"/>
      <c r="AA53" s="30"/>
      <c r="AB53" s="30"/>
    </row>
    <row r="54" spans="1:1025" ht="24.95" customHeight="1" x14ac:dyDescent="0.2">
      <c r="A54" s="12" t="s">
        <v>77</v>
      </c>
      <c r="B54" s="17" t="s">
        <v>128</v>
      </c>
      <c r="C54" s="14" t="s">
        <v>123</v>
      </c>
      <c r="D54" s="9" t="s">
        <v>31</v>
      </c>
      <c r="E54" s="5">
        <v>0</v>
      </c>
      <c r="F54" s="9" t="s">
        <v>31</v>
      </c>
      <c r="G54" s="5">
        <v>0.70799999999999996</v>
      </c>
      <c r="H54" s="5">
        <v>0.70799999999999996</v>
      </c>
      <c r="I54" s="5">
        <v>0.44999999999999996</v>
      </c>
      <c r="J54" s="5">
        <v>0</v>
      </c>
      <c r="K54" s="5">
        <v>0</v>
      </c>
      <c r="L54" s="5">
        <v>0.2</v>
      </c>
      <c r="M54" s="5">
        <v>0.20599999999999999</v>
      </c>
      <c r="N54" s="5">
        <v>0.50800000000000001</v>
      </c>
      <c r="O54" s="5">
        <v>0.24399999999999999</v>
      </c>
      <c r="P54" s="5">
        <v>0</v>
      </c>
      <c r="Q54" s="5">
        <v>0</v>
      </c>
      <c r="R54" s="5" t="s">
        <v>31</v>
      </c>
      <c r="S54" s="5">
        <v>0.25800000000000001</v>
      </c>
      <c r="T54" s="5">
        <v>-0.25800000000000001</v>
      </c>
      <c r="U54" s="11">
        <v>63.559322033898304</v>
      </c>
      <c r="V54" s="5" t="s">
        <v>153</v>
      </c>
      <c r="W54" s="30"/>
      <c r="X54" s="30"/>
      <c r="Y54" s="30"/>
      <c r="Z54" s="30"/>
      <c r="AA54" s="30"/>
      <c r="AB54" s="30"/>
    </row>
    <row r="55" spans="1:1025" ht="24.95" customHeight="1" x14ac:dyDescent="0.2">
      <c r="A55" s="12" t="s">
        <v>77</v>
      </c>
      <c r="B55" s="40" t="s">
        <v>129</v>
      </c>
      <c r="C55" s="14" t="s">
        <v>123</v>
      </c>
      <c r="D55" s="9">
        <v>1.6879999999999999</v>
      </c>
      <c r="E55" s="5">
        <v>0</v>
      </c>
      <c r="F55" s="9">
        <v>1.6879999999999999</v>
      </c>
      <c r="G55" s="5">
        <v>0.71299999999999997</v>
      </c>
      <c r="H55" s="5">
        <v>0.71299999999999997</v>
      </c>
      <c r="I55" s="5">
        <v>0.53500000000000003</v>
      </c>
      <c r="J55" s="5">
        <v>0</v>
      </c>
      <c r="K55" s="5">
        <v>0</v>
      </c>
      <c r="L55" s="5">
        <v>0.3</v>
      </c>
      <c r="M55" s="5">
        <v>0</v>
      </c>
      <c r="N55" s="5">
        <v>0.41299999999999998</v>
      </c>
      <c r="O55" s="5">
        <v>0.53500000000000003</v>
      </c>
      <c r="P55" s="5">
        <v>0</v>
      </c>
      <c r="Q55" s="5">
        <v>0</v>
      </c>
      <c r="R55" s="5">
        <v>1.6879999999999999</v>
      </c>
      <c r="S55" s="5">
        <v>0.17799999999999994</v>
      </c>
      <c r="T55" s="5">
        <v>-0.17799999999999994</v>
      </c>
      <c r="U55" s="11">
        <v>75.035063113604494</v>
      </c>
      <c r="V55" s="5" t="s">
        <v>31</v>
      </c>
      <c r="W55" s="30"/>
      <c r="X55" s="30"/>
      <c r="Y55" s="30"/>
      <c r="Z55" s="30"/>
      <c r="AA55" s="30"/>
      <c r="AB55" s="30"/>
    </row>
    <row r="56" spans="1:1025" s="8" customFormat="1" ht="25.5" x14ac:dyDescent="0.2">
      <c r="A56" s="7" t="s">
        <v>79</v>
      </c>
      <c r="B56" s="16" t="s">
        <v>80</v>
      </c>
      <c r="C56" s="6" t="s">
        <v>30</v>
      </c>
      <c r="D56" s="15">
        <v>10.199999999999999</v>
      </c>
      <c r="E56" s="5">
        <v>0</v>
      </c>
      <c r="F56" s="9">
        <v>10.199999999999999</v>
      </c>
      <c r="G56" s="5">
        <v>15.714</v>
      </c>
      <c r="H56" s="5">
        <v>15.714</v>
      </c>
      <c r="I56" s="5">
        <v>14.598000000000001</v>
      </c>
      <c r="J56" s="5">
        <v>0.5</v>
      </c>
      <c r="K56" s="5">
        <v>1.2999999999999999E-2</v>
      </c>
      <c r="L56" s="5">
        <v>4.5350000000000001</v>
      </c>
      <c r="M56" s="5">
        <v>6.3390000000000004</v>
      </c>
      <c r="N56" s="5">
        <v>4.7649999999999997</v>
      </c>
      <c r="O56" s="5">
        <v>8.2460000000000004</v>
      </c>
      <c r="P56" s="5">
        <v>5.9139999999999997</v>
      </c>
      <c r="Q56" s="5">
        <v>0</v>
      </c>
      <c r="R56" s="5">
        <v>10.199999999999999</v>
      </c>
      <c r="S56" s="5">
        <v>1.1159999999999997</v>
      </c>
      <c r="T56" s="5">
        <v>-1.1159999999999997</v>
      </c>
      <c r="U56" s="11">
        <v>92.898052691867122</v>
      </c>
      <c r="V56" s="5" t="s">
        <v>31</v>
      </c>
      <c r="W56" s="30"/>
      <c r="X56" s="30"/>
      <c r="Y56" s="30"/>
      <c r="Z56" s="30"/>
      <c r="AA56" s="30"/>
      <c r="AB56" s="3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</row>
    <row r="57" spans="1:1025" ht="25.5" x14ac:dyDescent="0.2">
      <c r="A57" s="7" t="s">
        <v>81</v>
      </c>
      <c r="B57" s="16" t="s">
        <v>82</v>
      </c>
      <c r="C57" s="6" t="s">
        <v>30</v>
      </c>
      <c r="D57" s="15">
        <v>10.199999999999999</v>
      </c>
      <c r="E57" s="5">
        <v>0</v>
      </c>
      <c r="F57" s="9">
        <v>10.199999999999999</v>
      </c>
      <c r="G57" s="5">
        <v>15.714</v>
      </c>
      <c r="H57" s="5">
        <v>15.714</v>
      </c>
      <c r="I57" s="5">
        <v>14.597999999999999</v>
      </c>
      <c r="J57" s="5">
        <v>0.5</v>
      </c>
      <c r="K57" s="5">
        <v>1.2999999999999999E-2</v>
      </c>
      <c r="L57" s="5">
        <v>4.5350000000000001</v>
      </c>
      <c r="M57" s="5">
        <v>6.3390000000000004</v>
      </c>
      <c r="N57" s="5">
        <v>4.7649999999999997</v>
      </c>
      <c r="O57" s="5">
        <v>8.2460000000000004</v>
      </c>
      <c r="P57" s="5">
        <v>5.9139999999999997</v>
      </c>
      <c r="Q57" s="5">
        <v>0</v>
      </c>
      <c r="R57" s="5">
        <v>10.199999999999999</v>
      </c>
      <c r="S57" s="5">
        <v>1.1160000000000014</v>
      </c>
      <c r="T57" s="5">
        <v>-1.1160000000000014</v>
      </c>
      <c r="U57" s="11">
        <v>92.898052691867122</v>
      </c>
      <c r="V57" s="5" t="s">
        <v>31</v>
      </c>
      <c r="W57" s="30"/>
      <c r="X57" s="30"/>
      <c r="Y57" s="30"/>
      <c r="Z57" s="30"/>
      <c r="AA57" s="30"/>
      <c r="AB57" s="30"/>
    </row>
    <row r="58" spans="1:1025" ht="25.5" x14ac:dyDescent="0.2">
      <c r="A58" s="7" t="s">
        <v>83</v>
      </c>
      <c r="B58" s="16" t="s">
        <v>84</v>
      </c>
      <c r="C58" s="6" t="s">
        <v>30</v>
      </c>
      <c r="D58" s="15">
        <v>10.199999999999999</v>
      </c>
      <c r="E58" s="5">
        <v>0</v>
      </c>
      <c r="F58" s="9">
        <v>10.199999999999999</v>
      </c>
      <c r="G58" s="5">
        <v>14.001999999999999</v>
      </c>
      <c r="H58" s="5">
        <v>14.001999999999999</v>
      </c>
      <c r="I58" s="5">
        <v>13.376999999999999</v>
      </c>
      <c r="J58" s="5">
        <v>0.5</v>
      </c>
      <c r="K58" s="5">
        <v>1.2999999999999999E-2</v>
      </c>
      <c r="L58" s="5">
        <v>4.0289999999999999</v>
      </c>
      <c r="M58" s="5">
        <v>5.5609999999999999</v>
      </c>
      <c r="N58" s="5">
        <v>4.0389999999999997</v>
      </c>
      <c r="O58" s="5">
        <v>7.8029999999999999</v>
      </c>
      <c r="P58" s="5">
        <v>5.4340000000000002</v>
      </c>
      <c r="Q58" s="5">
        <v>0</v>
      </c>
      <c r="R58" s="5">
        <v>10.199999999999999</v>
      </c>
      <c r="S58" s="5">
        <v>0.625</v>
      </c>
      <c r="T58" s="5">
        <v>-0.625</v>
      </c>
      <c r="U58" s="11">
        <v>95.536351949721464</v>
      </c>
      <c r="V58" s="5" t="s">
        <v>31</v>
      </c>
      <c r="W58" s="30"/>
      <c r="X58" s="30"/>
      <c r="Y58" s="30"/>
      <c r="Z58" s="30"/>
      <c r="AA58" s="30"/>
      <c r="AB58" s="30"/>
    </row>
    <row r="59" spans="1:1025" ht="24.95" customHeight="1" x14ac:dyDescent="0.2">
      <c r="A59" s="12" t="s">
        <v>83</v>
      </c>
      <c r="B59" s="13" t="s">
        <v>130</v>
      </c>
      <c r="C59" s="14" t="s">
        <v>131</v>
      </c>
      <c r="D59" s="9">
        <v>10.199999999999999</v>
      </c>
      <c r="E59" s="5">
        <v>0</v>
      </c>
      <c r="F59" s="5" t="s">
        <v>31</v>
      </c>
      <c r="G59" s="5">
        <v>14.001999999999999</v>
      </c>
      <c r="H59" s="5">
        <v>14.001999999999999</v>
      </c>
      <c r="I59" s="5">
        <v>13.376999999999999</v>
      </c>
      <c r="J59" s="5">
        <v>0.5</v>
      </c>
      <c r="K59" s="5">
        <v>1.2999999999999999E-2</v>
      </c>
      <c r="L59" s="5">
        <v>4.0289999999999999</v>
      </c>
      <c r="M59" s="5">
        <v>5.5609999999999999</v>
      </c>
      <c r="N59" s="5">
        <v>4.0389999999999997</v>
      </c>
      <c r="O59" s="5">
        <v>7.8029999999999999</v>
      </c>
      <c r="P59" s="5">
        <v>5.4340000000000002</v>
      </c>
      <c r="Q59" s="5">
        <v>0</v>
      </c>
      <c r="R59" s="5" t="s">
        <v>31</v>
      </c>
      <c r="S59" s="5">
        <v>0</v>
      </c>
      <c r="T59" s="5">
        <v>-0.625</v>
      </c>
      <c r="U59" s="11">
        <v>95.536351949721464</v>
      </c>
      <c r="V59" s="5" t="s">
        <v>31</v>
      </c>
      <c r="W59" s="30"/>
      <c r="X59" s="30"/>
      <c r="Y59" s="30"/>
      <c r="Z59" s="30"/>
      <c r="AA59" s="30"/>
      <c r="AB59" s="30"/>
    </row>
    <row r="60" spans="1:1025" s="8" customFormat="1" ht="25.5" x14ac:dyDescent="0.2">
      <c r="A60" s="7" t="s">
        <v>85</v>
      </c>
      <c r="B60" s="16" t="s">
        <v>86</v>
      </c>
      <c r="C60" s="6" t="s">
        <v>30</v>
      </c>
      <c r="D60" s="9" t="s">
        <v>31</v>
      </c>
      <c r="E60" s="5">
        <v>0</v>
      </c>
      <c r="F60" s="5" t="s">
        <v>31</v>
      </c>
      <c r="G60" s="5">
        <v>0.22600000000000001</v>
      </c>
      <c r="H60" s="5">
        <v>0.22600000000000001</v>
      </c>
      <c r="I60" s="5">
        <v>7.9000000000000001E-2</v>
      </c>
      <c r="J60" s="5">
        <v>0</v>
      </c>
      <c r="K60" s="5">
        <v>0</v>
      </c>
      <c r="L60" s="5">
        <v>0</v>
      </c>
      <c r="M60" s="5">
        <v>0</v>
      </c>
      <c r="N60" s="5">
        <v>0.22600000000000001</v>
      </c>
      <c r="O60" s="5">
        <v>7.9000000000000001E-2</v>
      </c>
      <c r="P60" s="5">
        <v>0</v>
      </c>
      <c r="Q60" s="5">
        <v>0</v>
      </c>
      <c r="R60" s="5" t="s">
        <v>31</v>
      </c>
      <c r="S60" s="5">
        <v>0.35699999999999998</v>
      </c>
      <c r="T60" s="5">
        <v>-0.14700000000000002</v>
      </c>
      <c r="U60" s="11">
        <v>34.955752212389378</v>
      </c>
      <c r="V60" s="5" t="s">
        <v>31</v>
      </c>
      <c r="W60" s="30"/>
      <c r="X60" s="30"/>
      <c r="Y60" s="30"/>
      <c r="Z60" s="30"/>
      <c r="AA60" s="30"/>
      <c r="AB60" s="3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</row>
    <row r="61" spans="1:1025" ht="24.95" customHeight="1" x14ac:dyDescent="0.2">
      <c r="A61" s="12" t="s">
        <v>85</v>
      </c>
      <c r="B61" s="18" t="s">
        <v>130</v>
      </c>
      <c r="C61" s="6" t="s">
        <v>131</v>
      </c>
      <c r="D61" s="9" t="s">
        <v>31</v>
      </c>
      <c r="E61" s="5">
        <v>0</v>
      </c>
      <c r="F61" s="5" t="s">
        <v>31</v>
      </c>
      <c r="G61" s="5">
        <v>0.22600000000000001</v>
      </c>
      <c r="H61" s="5">
        <v>0.22600000000000001</v>
      </c>
      <c r="I61" s="5">
        <v>7.9000000000000001E-2</v>
      </c>
      <c r="J61" s="5">
        <v>0</v>
      </c>
      <c r="K61" s="5">
        <v>0</v>
      </c>
      <c r="L61" s="5">
        <v>0</v>
      </c>
      <c r="M61" s="5">
        <v>0</v>
      </c>
      <c r="N61" s="5">
        <v>0.22600000000000001</v>
      </c>
      <c r="O61" s="5">
        <v>7.9000000000000001E-2</v>
      </c>
      <c r="P61" s="5">
        <v>0</v>
      </c>
      <c r="Q61" s="5">
        <v>0</v>
      </c>
      <c r="R61" s="5" t="s">
        <v>31</v>
      </c>
      <c r="S61" s="5">
        <v>0</v>
      </c>
      <c r="T61" s="5">
        <v>-0.14700000000000002</v>
      </c>
      <c r="U61" s="11">
        <v>34.955752212389378</v>
      </c>
      <c r="V61" s="5" t="s">
        <v>31</v>
      </c>
      <c r="W61" s="30"/>
      <c r="X61" s="30"/>
      <c r="Y61" s="30"/>
      <c r="Z61" s="30"/>
      <c r="AA61" s="30"/>
      <c r="AB61" s="30"/>
    </row>
    <row r="62" spans="1:1025" ht="25.5" x14ac:dyDescent="0.2">
      <c r="A62" s="7" t="s">
        <v>87</v>
      </c>
      <c r="B62" s="16" t="s">
        <v>88</v>
      </c>
      <c r="C62" s="6" t="s">
        <v>30</v>
      </c>
      <c r="D62" s="9" t="s">
        <v>31</v>
      </c>
      <c r="E62" s="5">
        <v>0</v>
      </c>
      <c r="F62" s="5" t="s">
        <v>31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 t="s">
        <v>31</v>
      </c>
      <c r="S62" s="5">
        <v>0</v>
      </c>
      <c r="T62" s="5">
        <v>0</v>
      </c>
      <c r="U62" s="11">
        <v>0</v>
      </c>
      <c r="V62" s="5" t="s">
        <v>31</v>
      </c>
      <c r="W62" s="30"/>
      <c r="X62" s="30"/>
      <c r="Y62" s="30"/>
      <c r="Z62" s="30"/>
      <c r="AA62" s="30"/>
      <c r="AB62" s="30"/>
    </row>
    <row r="63" spans="1:1025" ht="28.5" customHeight="1" x14ac:dyDescent="0.2">
      <c r="A63" s="7" t="s">
        <v>89</v>
      </c>
      <c r="B63" s="16" t="s">
        <v>90</v>
      </c>
      <c r="C63" s="6" t="s">
        <v>30</v>
      </c>
      <c r="D63" s="9" t="s">
        <v>31</v>
      </c>
      <c r="E63" s="5">
        <v>0</v>
      </c>
      <c r="F63" s="5" t="s">
        <v>31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 t="s">
        <v>31</v>
      </c>
      <c r="S63" s="5">
        <v>0</v>
      </c>
      <c r="T63" s="5">
        <v>0</v>
      </c>
      <c r="U63" s="11">
        <v>0</v>
      </c>
      <c r="V63" s="5" t="s">
        <v>31</v>
      </c>
      <c r="W63" s="30"/>
      <c r="X63" s="30"/>
      <c r="Y63" s="30"/>
      <c r="Z63" s="30"/>
      <c r="AA63" s="30"/>
      <c r="AB63" s="30"/>
    </row>
    <row r="64" spans="1:1025" ht="36.75" customHeight="1" x14ac:dyDescent="0.2">
      <c r="A64" s="7" t="s">
        <v>91</v>
      </c>
      <c r="B64" s="16" t="s">
        <v>147</v>
      </c>
      <c r="C64" s="6" t="s">
        <v>30</v>
      </c>
      <c r="D64" s="9" t="s">
        <v>31</v>
      </c>
      <c r="E64" s="5">
        <v>0</v>
      </c>
      <c r="F64" s="5" t="s">
        <v>31</v>
      </c>
      <c r="G64" s="5">
        <v>1.486</v>
      </c>
      <c r="H64" s="5">
        <v>1.486</v>
      </c>
      <c r="I64" s="5">
        <v>1.1419999999999999</v>
      </c>
      <c r="J64" s="5">
        <v>0</v>
      </c>
      <c r="K64" s="5">
        <v>0</v>
      </c>
      <c r="L64" s="5">
        <v>0.50600000000000001</v>
      </c>
      <c r="M64" s="5">
        <v>0.77800000000000002</v>
      </c>
      <c r="N64" s="5">
        <v>0.5</v>
      </c>
      <c r="O64" s="5">
        <v>0.36399999999999999</v>
      </c>
      <c r="P64" s="5">
        <v>0.48</v>
      </c>
      <c r="Q64" s="5">
        <v>0</v>
      </c>
      <c r="R64" s="5" t="s">
        <v>31</v>
      </c>
      <c r="S64" s="5">
        <v>0.34400000000000008</v>
      </c>
      <c r="T64" s="5">
        <v>-0.34400000000000008</v>
      </c>
      <c r="U64" s="11">
        <v>76.850605652759072</v>
      </c>
      <c r="V64" s="5" t="s">
        <v>31</v>
      </c>
      <c r="W64" s="30"/>
      <c r="X64" s="30"/>
      <c r="Y64" s="30"/>
      <c r="Z64" s="30"/>
      <c r="AA64" s="30"/>
      <c r="AB64" s="30"/>
    </row>
    <row r="65" spans="1:28" ht="24.95" customHeight="1" x14ac:dyDescent="0.2">
      <c r="A65" s="7" t="s">
        <v>91</v>
      </c>
      <c r="B65" s="19" t="s">
        <v>155</v>
      </c>
      <c r="C65" s="6" t="s">
        <v>131</v>
      </c>
      <c r="D65" s="9" t="s">
        <v>31</v>
      </c>
      <c r="E65" s="5">
        <v>0</v>
      </c>
      <c r="F65" s="5" t="s">
        <v>31</v>
      </c>
      <c r="G65" s="5">
        <v>1.28</v>
      </c>
      <c r="H65" s="5">
        <v>1.28</v>
      </c>
      <c r="I65" s="5">
        <v>1.1419999999999999</v>
      </c>
      <c r="J65" s="5">
        <v>0</v>
      </c>
      <c r="K65" s="5">
        <v>0</v>
      </c>
      <c r="L65" s="5">
        <v>0.3</v>
      </c>
      <c r="M65" s="5">
        <v>0.77800000000000002</v>
      </c>
      <c r="N65" s="5">
        <v>0.5</v>
      </c>
      <c r="O65" s="5">
        <v>0.36399999999999999</v>
      </c>
      <c r="P65" s="5">
        <v>0.48</v>
      </c>
      <c r="Q65" s="5">
        <v>0</v>
      </c>
      <c r="R65" s="5" t="s">
        <v>31</v>
      </c>
      <c r="S65" s="5">
        <v>0.13800000000000012</v>
      </c>
      <c r="T65" s="5">
        <v>-0.13800000000000012</v>
      </c>
      <c r="U65" s="11">
        <v>89.218749999999986</v>
      </c>
      <c r="V65" s="5" t="s">
        <v>31</v>
      </c>
      <c r="W65" s="30"/>
      <c r="X65" s="30"/>
      <c r="Y65" s="30"/>
      <c r="Z65" s="30"/>
      <c r="AA65" s="30"/>
      <c r="AB65" s="30"/>
    </row>
    <row r="66" spans="1:28" ht="24.95" customHeight="1" x14ac:dyDescent="0.2">
      <c r="A66" s="7" t="s">
        <v>91</v>
      </c>
      <c r="B66" s="17" t="s">
        <v>132</v>
      </c>
      <c r="C66" s="14" t="s">
        <v>131</v>
      </c>
      <c r="D66" s="9" t="s">
        <v>31</v>
      </c>
      <c r="E66" s="5">
        <v>0</v>
      </c>
      <c r="F66" s="5" t="s">
        <v>31</v>
      </c>
      <c r="G66" s="5">
        <v>0.20599999999999999</v>
      </c>
      <c r="H66" s="5">
        <v>0.20599999999999999</v>
      </c>
      <c r="I66" s="5">
        <v>0</v>
      </c>
      <c r="J66" s="5">
        <v>0</v>
      </c>
      <c r="K66" s="5">
        <v>0</v>
      </c>
      <c r="L66" s="5">
        <v>0.20599999999999999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 t="s">
        <v>31</v>
      </c>
      <c r="S66" s="5">
        <v>0.20599999999999999</v>
      </c>
      <c r="T66" s="5">
        <v>-0.20599999999999999</v>
      </c>
      <c r="U66" s="11">
        <v>0</v>
      </c>
      <c r="V66" s="5" t="s">
        <v>31</v>
      </c>
      <c r="W66" s="30"/>
      <c r="X66" s="30"/>
      <c r="Y66" s="30"/>
      <c r="Z66" s="30"/>
      <c r="AA66" s="30"/>
      <c r="AB66" s="30"/>
    </row>
    <row r="67" spans="1:28" ht="38.25" x14ac:dyDescent="0.2">
      <c r="A67" s="7" t="s">
        <v>92</v>
      </c>
      <c r="B67" s="16" t="s">
        <v>93</v>
      </c>
      <c r="C67" s="6" t="s">
        <v>30</v>
      </c>
      <c r="D67" s="9" t="s">
        <v>31</v>
      </c>
      <c r="E67" s="5">
        <v>0</v>
      </c>
      <c r="F67" s="5" t="s">
        <v>31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 t="s">
        <v>31</v>
      </c>
      <c r="S67" s="5">
        <v>0</v>
      </c>
      <c r="T67" s="5">
        <v>0</v>
      </c>
      <c r="U67" s="11">
        <v>0</v>
      </c>
      <c r="V67" s="5" t="s">
        <v>31</v>
      </c>
      <c r="W67" s="30"/>
      <c r="X67" s="30"/>
      <c r="Y67" s="30"/>
      <c r="Z67" s="30"/>
      <c r="AA67" s="30"/>
      <c r="AB67" s="30"/>
    </row>
    <row r="68" spans="1:28" ht="25.5" x14ac:dyDescent="0.2">
      <c r="A68" s="7" t="s">
        <v>94</v>
      </c>
      <c r="B68" s="16" t="s">
        <v>95</v>
      </c>
      <c r="C68" s="6" t="s">
        <v>30</v>
      </c>
      <c r="D68" s="9" t="s">
        <v>31</v>
      </c>
      <c r="E68" s="5">
        <v>0</v>
      </c>
      <c r="F68" s="5" t="s">
        <v>31</v>
      </c>
      <c r="G68" s="5" t="s">
        <v>31</v>
      </c>
      <c r="H68" s="5" t="s">
        <v>31</v>
      </c>
      <c r="I68" s="5" t="s">
        <v>31</v>
      </c>
      <c r="J68" s="5" t="s">
        <v>31</v>
      </c>
      <c r="K68" s="5" t="s">
        <v>31</v>
      </c>
      <c r="L68" s="5" t="s">
        <v>31</v>
      </c>
      <c r="M68" s="5" t="s">
        <v>31</v>
      </c>
      <c r="N68" s="5" t="s">
        <v>31</v>
      </c>
      <c r="O68" s="5" t="s">
        <v>31</v>
      </c>
      <c r="P68" s="5" t="s">
        <v>31</v>
      </c>
      <c r="Q68" s="5" t="s">
        <v>31</v>
      </c>
      <c r="R68" s="5" t="s">
        <v>31</v>
      </c>
      <c r="S68" s="5" t="s">
        <v>31</v>
      </c>
      <c r="T68" s="5" t="s">
        <v>31</v>
      </c>
      <c r="U68" s="5" t="s">
        <v>31</v>
      </c>
      <c r="V68" s="5" t="s">
        <v>31</v>
      </c>
      <c r="W68" s="30"/>
      <c r="X68" s="30"/>
      <c r="Y68" s="30"/>
      <c r="Z68" s="30"/>
      <c r="AA68" s="30"/>
      <c r="AB68" s="30"/>
    </row>
    <row r="69" spans="1:28" ht="25.5" x14ac:dyDescent="0.2">
      <c r="A69" s="7" t="s">
        <v>96</v>
      </c>
      <c r="B69" s="16" t="s">
        <v>148</v>
      </c>
      <c r="C69" s="6" t="s">
        <v>30</v>
      </c>
      <c r="D69" s="9" t="s">
        <v>31</v>
      </c>
      <c r="E69" s="5">
        <v>0</v>
      </c>
      <c r="F69" s="5" t="s">
        <v>31</v>
      </c>
      <c r="G69" s="5" t="s">
        <v>31</v>
      </c>
      <c r="H69" s="5" t="s">
        <v>31</v>
      </c>
      <c r="I69" s="5" t="s">
        <v>31</v>
      </c>
      <c r="J69" s="5" t="s">
        <v>31</v>
      </c>
      <c r="K69" s="5" t="s">
        <v>31</v>
      </c>
      <c r="L69" s="5" t="s">
        <v>31</v>
      </c>
      <c r="M69" s="5" t="s">
        <v>31</v>
      </c>
      <c r="N69" s="5" t="s">
        <v>31</v>
      </c>
      <c r="O69" s="5" t="s">
        <v>31</v>
      </c>
      <c r="P69" s="5" t="s">
        <v>31</v>
      </c>
      <c r="Q69" s="5" t="s">
        <v>31</v>
      </c>
      <c r="R69" s="5" t="s">
        <v>31</v>
      </c>
      <c r="S69" s="5" t="s">
        <v>31</v>
      </c>
      <c r="T69" s="5" t="s">
        <v>31</v>
      </c>
      <c r="U69" s="5" t="s">
        <v>31</v>
      </c>
      <c r="V69" s="5" t="s">
        <v>31</v>
      </c>
      <c r="W69" s="30"/>
      <c r="X69" s="30"/>
      <c r="Y69" s="30"/>
      <c r="Z69" s="30"/>
      <c r="AA69" s="30"/>
      <c r="AB69" s="30"/>
    </row>
    <row r="70" spans="1:28" ht="38.25" x14ac:dyDescent="0.2">
      <c r="A70" s="7" t="s">
        <v>97</v>
      </c>
      <c r="B70" s="16" t="s">
        <v>149</v>
      </c>
      <c r="C70" s="6" t="s">
        <v>30</v>
      </c>
      <c r="D70" s="9" t="s">
        <v>31</v>
      </c>
      <c r="E70" s="5">
        <v>0</v>
      </c>
      <c r="F70" s="5" t="s">
        <v>31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 t="s">
        <v>31</v>
      </c>
      <c r="S70" s="5">
        <v>0</v>
      </c>
      <c r="T70" s="5">
        <v>0</v>
      </c>
      <c r="U70" s="11">
        <v>0</v>
      </c>
      <c r="V70" s="5" t="s">
        <v>31</v>
      </c>
      <c r="W70" s="30"/>
      <c r="X70" s="30"/>
      <c r="Y70" s="30"/>
      <c r="Z70" s="30"/>
      <c r="AA70" s="30"/>
      <c r="AB70" s="30"/>
    </row>
    <row r="71" spans="1:28" ht="32.25" customHeight="1" x14ac:dyDescent="0.2">
      <c r="A71" s="7" t="s">
        <v>98</v>
      </c>
      <c r="B71" s="16" t="s">
        <v>99</v>
      </c>
      <c r="C71" s="6" t="s">
        <v>30</v>
      </c>
      <c r="D71" s="9" t="s">
        <v>31</v>
      </c>
      <c r="E71" s="5">
        <v>0</v>
      </c>
      <c r="F71" s="5" t="s">
        <v>31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 t="s">
        <v>31</v>
      </c>
      <c r="S71" s="5">
        <v>0</v>
      </c>
      <c r="T71" s="5">
        <v>0</v>
      </c>
      <c r="U71" s="11">
        <v>0</v>
      </c>
      <c r="V71" s="5" t="s">
        <v>31</v>
      </c>
      <c r="W71" s="30"/>
      <c r="X71" s="30"/>
      <c r="Y71" s="30"/>
      <c r="Z71" s="30"/>
      <c r="AA71" s="30"/>
      <c r="AB71" s="30"/>
    </row>
    <row r="72" spans="1:28" ht="41.25" customHeight="1" x14ac:dyDescent="0.2">
      <c r="A72" s="7" t="s">
        <v>100</v>
      </c>
      <c r="B72" s="20" t="s">
        <v>150</v>
      </c>
      <c r="C72" s="6" t="s">
        <v>30</v>
      </c>
      <c r="D72" s="9" t="s">
        <v>31</v>
      </c>
      <c r="E72" s="5">
        <v>0</v>
      </c>
      <c r="F72" s="5" t="s">
        <v>31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 t="s">
        <v>31</v>
      </c>
      <c r="S72" s="5">
        <v>0</v>
      </c>
      <c r="T72" s="5">
        <v>0</v>
      </c>
      <c r="U72" s="11">
        <v>0</v>
      </c>
      <c r="V72" s="5" t="s">
        <v>31</v>
      </c>
      <c r="W72" s="30"/>
      <c r="X72" s="30"/>
      <c r="Y72" s="30"/>
      <c r="Z72" s="30"/>
      <c r="AA72" s="30"/>
      <c r="AB72" s="30"/>
    </row>
    <row r="73" spans="1:28" ht="38.25" x14ac:dyDescent="0.2">
      <c r="A73" s="7" t="s">
        <v>101</v>
      </c>
      <c r="B73" s="16" t="s">
        <v>102</v>
      </c>
      <c r="C73" s="6" t="s">
        <v>30</v>
      </c>
      <c r="D73" s="9" t="s">
        <v>31</v>
      </c>
      <c r="E73" s="5">
        <v>0</v>
      </c>
      <c r="F73" s="5" t="s">
        <v>31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 t="s">
        <v>31</v>
      </c>
      <c r="S73" s="5">
        <v>0</v>
      </c>
      <c r="T73" s="5">
        <v>0</v>
      </c>
      <c r="U73" s="11">
        <v>0</v>
      </c>
      <c r="V73" s="5" t="s">
        <v>31</v>
      </c>
      <c r="W73" s="30"/>
      <c r="X73" s="30"/>
      <c r="Y73" s="30"/>
      <c r="Z73" s="30"/>
      <c r="AA73" s="30"/>
      <c r="AB73" s="30"/>
    </row>
    <row r="74" spans="1:28" ht="33" customHeight="1" x14ac:dyDescent="0.2">
      <c r="A74" s="7" t="s">
        <v>103</v>
      </c>
      <c r="B74" s="16" t="s">
        <v>104</v>
      </c>
      <c r="C74" s="6" t="s">
        <v>30</v>
      </c>
      <c r="D74" s="9" t="s">
        <v>31</v>
      </c>
      <c r="E74" s="5">
        <v>0</v>
      </c>
      <c r="F74" s="5" t="s">
        <v>31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 t="s">
        <v>31</v>
      </c>
      <c r="S74" s="5">
        <v>0</v>
      </c>
      <c r="T74" s="5">
        <v>0</v>
      </c>
      <c r="U74" s="11">
        <v>0</v>
      </c>
      <c r="V74" s="5" t="s">
        <v>31</v>
      </c>
      <c r="W74" s="30"/>
      <c r="X74" s="30"/>
      <c r="Y74" s="30"/>
      <c r="Z74" s="30"/>
      <c r="AA74" s="30"/>
      <c r="AB74" s="30"/>
    </row>
    <row r="75" spans="1:28" ht="25.5" x14ac:dyDescent="0.2">
      <c r="A75" s="7" t="s">
        <v>105</v>
      </c>
      <c r="B75" s="16" t="s">
        <v>106</v>
      </c>
      <c r="C75" s="6" t="s">
        <v>30</v>
      </c>
      <c r="D75" s="9">
        <v>9.75</v>
      </c>
      <c r="E75" s="5">
        <v>0</v>
      </c>
      <c r="F75" s="5">
        <v>9.75</v>
      </c>
      <c r="G75" s="5">
        <v>1.6379999999999999</v>
      </c>
      <c r="H75" s="5">
        <v>1.6379999999999999</v>
      </c>
      <c r="I75" s="5">
        <v>0.33500000000000002</v>
      </c>
      <c r="J75" s="5">
        <v>0</v>
      </c>
      <c r="K75" s="5">
        <v>0</v>
      </c>
      <c r="L75" s="5">
        <v>0.41399999999999998</v>
      </c>
      <c r="M75" s="5">
        <v>0.26200000000000001</v>
      </c>
      <c r="N75" s="5">
        <v>1</v>
      </c>
      <c r="O75" s="5">
        <v>7.2999999999999995E-2</v>
      </c>
      <c r="P75" s="5">
        <v>0.224</v>
      </c>
      <c r="Q75" s="5">
        <v>0</v>
      </c>
      <c r="R75" s="5">
        <v>9.75</v>
      </c>
      <c r="S75" s="5">
        <v>1.3029999999999999</v>
      </c>
      <c r="T75" s="5">
        <v>-1.3029999999999999</v>
      </c>
      <c r="U75" s="11">
        <v>20.451770451770454</v>
      </c>
      <c r="V75" s="5" t="s">
        <v>31</v>
      </c>
      <c r="W75" s="30"/>
      <c r="X75" s="30"/>
      <c r="Y75" s="30"/>
      <c r="Z75" s="30"/>
      <c r="AA75" s="30"/>
      <c r="AB75" s="30"/>
    </row>
    <row r="76" spans="1:28" ht="38.25" x14ac:dyDescent="0.2">
      <c r="A76" s="14" t="s">
        <v>105</v>
      </c>
      <c r="B76" s="40" t="s">
        <v>133</v>
      </c>
      <c r="C76" s="14" t="s">
        <v>134</v>
      </c>
      <c r="D76" s="9">
        <v>9.75</v>
      </c>
      <c r="E76" s="5">
        <v>0</v>
      </c>
      <c r="F76" s="5">
        <v>9.75</v>
      </c>
      <c r="G76" s="5">
        <v>1.224</v>
      </c>
      <c r="H76" s="5">
        <v>1.224</v>
      </c>
      <c r="I76" s="5">
        <v>7.2999999999999995E-2</v>
      </c>
      <c r="J76" s="5">
        <v>0</v>
      </c>
      <c r="K76" s="5">
        <v>0</v>
      </c>
      <c r="L76" s="5">
        <v>0</v>
      </c>
      <c r="M76" s="5">
        <v>0</v>
      </c>
      <c r="N76" s="5">
        <v>1</v>
      </c>
      <c r="O76" s="5">
        <v>7.2999999999999995E-2</v>
      </c>
      <c r="P76" s="5">
        <v>0.224</v>
      </c>
      <c r="Q76" s="5">
        <v>0</v>
      </c>
      <c r="R76" s="5">
        <v>9.75</v>
      </c>
      <c r="S76" s="5">
        <v>1.151</v>
      </c>
      <c r="T76" s="5">
        <v>-1.151</v>
      </c>
      <c r="U76" s="11">
        <v>5.9640522875816986</v>
      </c>
      <c r="V76" s="5" t="s">
        <v>31</v>
      </c>
      <c r="W76" s="30"/>
      <c r="X76" s="30"/>
      <c r="Y76" s="30"/>
      <c r="Z76" s="30"/>
      <c r="AA76" s="30"/>
      <c r="AB76" s="30"/>
    </row>
    <row r="77" spans="1:28" x14ac:dyDescent="0.2">
      <c r="A77" s="14" t="s">
        <v>105</v>
      </c>
      <c r="B77" s="39" t="s">
        <v>135</v>
      </c>
      <c r="C77" s="14" t="s">
        <v>134</v>
      </c>
      <c r="D77" s="9" t="s">
        <v>31</v>
      </c>
      <c r="E77" s="9" t="s">
        <v>31</v>
      </c>
      <c r="F77" s="5" t="s">
        <v>31</v>
      </c>
      <c r="G77" s="5">
        <v>0.41399999999999998</v>
      </c>
      <c r="H77" s="5">
        <v>0.41399999999999998</v>
      </c>
      <c r="I77" s="5">
        <v>0.26200000000000001</v>
      </c>
      <c r="J77" s="5">
        <v>0</v>
      </c>
      <c r="K77" s="5">
        <v>0</v>
      </c>
      <c r="L77" s="5">
        <v>0.41399999999999998</v>
      </c>
      <c r="M77" s="5">
        <v>0.26200000000000001</v>
      </c>
      <c r="N77" s="5">
        <v>0</v>
      </c>
      <c r="O77" s="5">
        <v>0</v>
      </c>
      <c r="P77" s="5">
        <v>0</v>
      </c>
      <c r="Q77" s="5">
        <v>0</v>
      </c>
      <c r="R77" s="5" t="s">
        <v>31</v>
      </c>
      <c r="S77" s="5">
        <v>0.15199999999999997</v>
      </c>
      <c r="T77" s="5">
        <v>-0.15199999999999997</v>
      </c>
      <c r="U77" s="11">
        <v>63.285024154589372</v>
      </c>
      <c r="V77" s="5"/>
      <c r="W77" s="30"/>
      <c r="X77" s="30"/>
      <c r="Y77" s="30"/>
      <c r="Z77" s="30"/>
      <c r="AA77" s="30"/>
      <c r="AB77" s="30"/>
    </row>
    <row r="78" spans="1:28" ht="25.5" x14ac:dyDescent="0.2">
      <c r="A78" s="7" t="s">
        <v>107</v>
      </c>
      <c r="B78" s="16" t="s">
        <v>108</v>
      </c>
      <c r="C78" s="6" t="s">
        <v>30</v>
      </c>
      <c r="D78" s="9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11">
        <v>0</v>
      </c>
      <c r="V78" s="5" t="s">
        <v>31</v>
      </c>
      <c r="W78" s="30"/>
      <c r="X78" s="30"/>
      <c r="Y78" s="30"/>
      <c r="Z78" s="30"/>
      <c r="AA78" s="30"/>
      <c r="AB78" s="30"/>
    </row>
    <row r="79" spans="1:28" ht="21.75" customHeight="1" x14ac:dyDescent="0.2">
      <c r="A79" s="7" t="s">
        <v>109</v>
      </c>
      <c r="B79" s="16" t="s">
        <v>110</v>
      </c>
      <c r="C79" s="6" t="s">
        <v>30</v>
      </c>
      <c r="D79" s="9" t="s">
        <v>31</v>
      </c>
      <c r="E79" s="5">
        <v>0</v>
      </c>
      <c r="F79" s="5" t="s">
        <v>31</v>
      </c>
      <c r="G79" s="5">
        <v>1.8880000000000001</v>
      </c>
      <c r="H79" s="5">
        <v>1.8880000000000001</v>
      </c>
      <c r="I79" s="5">
        <v>2.1269999999999998</v>
      </c>
      <c r="J79" s="5">
        <v>0</v>
      </c>
      <c r="K79" s="5">
        <v>0</v>
      </c>
      <c r="L79" s="5">
        <v>1.6</v>
      </c>
      <c r="M79" s="5">
        <v>1.7000000000000001E-2</v>
      </c>
      <c r="N79" s="5">
        <v>0.1</v>
      </c>
      <c r="O79" s="5">
        <v>2.11</v>
      </c>
      <c r="P79" s="5">
        <v>0.188</v>
      </c>
      <c r="Q79" s="5">
        <v>0</v>
      </c>
      <c r="R79" s="5" t="s">
        <v>31</v>
      </c>
      <c r="S79" s="5">
        <v>-0.23899999999999966</v>
      </c>
      <c r="T79" s="5">
        <v>0.23899999999999966</v>
      </c>
      <c r="U79" s="11">
        <v>112.65889830508473</v>
      </c>
      <c r="V79" s="5" t="s">
        <v>31</v>
      </c>
      <c r="W79" s="30"/>
      <c r="X79" s="30"/>
      <c r="Y79" s="30"/>
      <c r="Z79" s="30"/>
      <c r="AA79" s="30"/>
      <c r="AB79" s="30"/>
    </row>
    <row r="80" spans="1:28" x14ac:dyDescent="0.2">
      <c r="A80" s="14" t="s">
        <v>109</v>
      </c>
      <c r="B80" s="13" t="s">
        <v>136</v>
      </c>
      <c r="C80" s="14" t="s">
        <v>137</v>
      </c>
      <c r="D80" s="9" t="s">
        <v>31</v>
      </c>
      <c r="E80" s="5">
        <v>0</v>
      </c>
      <c r="F80" s="5" t="s">
        <v>31</v>
      </c>
      <c r="G80" s="5">
        <v>1.5</v>
      </c>
      <c r="H80" s="5">
        <v>1.5</v>
      </c>
      <c r="I80" s="5">
        <v>1.6419999999999999</v>
      </c>
      <c r="J80" s="5">
        <v>0</v>
      </c>
      <c r="K80" s="5">
        <v>0</v>
      </c>
      <c r="L80" s="5">
        <v>1.5</v>
      </c>
      <c r="M80" s="5">
        <v>0</v>
      </c>
      <c r="N80" s="5">
        <v>0</v>
      </c>
      <c r="O80" s="5">
        <v>1.6419999999999999</v>
      </c>
      <c r="P80" s="5">
        <v>0</v>
      </c>
      <c r="Q80" s="5">
        <v>0</v>
      </c>
      <c r="R80" s="5" t="s">
        <v>31</v>
      </c>
      <c r="S80" s="5">
        <v>-0.1419999999999999</v>
      </c>
      <c r="T80" s="5">
        <v>0.1419999999999999</v>
      </c>
      <c r="U80" s="11">
        <v>109.46666666666667</v>
      </c>
      <c r="V80" s="5" t="s">
        <v>31</v>
      </c>
      <c r="W80" s="30"/>
      <c r="X80" s="30"/>
      <c r="Y80" s="30"/>
      <c r="Z80" s="30"/>
      <c r="AA80" s="30"/>
      <c r="AB80" s="30"/>
    </row>
    <row r="81" spans="1:28" ht="35.25" customHeight="1" thickBot="1" x14ac:dyDescent="0.25">
      <c r="A81" s="41" t="s">
        <v>109</v>
      </c>
      <c r="B81" s="42" t="s">
        <v>111</v>
      </c>
      <c r="C81" s="41" t="s">
        <v>113</v>
      </c>
      <c r="D81" s="21" t="s">
        <v>31</v>
      </c>
      <c r="E81" s="22">
        <v>0</v>
      </c>
      <c r="F81" s="22" t="s">
        <v>31</v>
      </c>
      <c r="G81" s="22">
        <v>0.38800000000000001</v>
      </c>
      <c r="H81" s="22">
        <v>0.38800000000000001</v>
      </c>
      <c r="I81" s="22">
        <v>0.48500000000000004</v>
      </c>
      <c r="J81" s="22">
        <v>0</v>
      </c>
      <c r="K81" s="22">
        <v>0</v>
      </c>
      <c r="L81" s="22">
        <v>0.1</v>
      </c>
      <c r="M81" s="22">
        <v>1.7000000000000001E-2</v>
      </c>
      <c r="N81" s="22">
        <v>0.1</v>
      </c>
      <c r="O81" s="22">
        <v>0.46800000000000003</v>
      </c>
      <c r="P81" s="22">
        <v>0.188</v>
      </c>
      <c r="Q81" s="22">
        <v>0</v>
      </c>
      <c r="R81" s="22" t="s">
        <v>31</v>
      </c>
      <c r="S81" s="22">
        <v>-9.7000000000000031E-2</v>
      </c>
      <c r="T81" s="22">
        <v>9.7000000000000031E-2</v>
      </c>
      <c r="U81" s="23">
        <v>125</v>
      </c>
      <c r="V81" s="5" t="s">
        <v>154</v>
      </c>
      <c r="W81" s="30"/>
      <c r="X81" s="30"/>
      <c r="Y81" s="30"/>
      <c r="Z81" s="30"/>
      <c r="AA81" s="30"/>
      <c r="AB81" s="30"/>
    </row>
  </sheetData>
  <mergeCells count="23">
    <mergeCell ref="R13:R14"/>
    <mergeCell ref="S13:S14"/>
    <mergeCell ref="T2:V2"/>
    <mergeCell ref="A3:V3"/>
    <mergeCell ref="G6:P6"/>
    <mergeCell ref="H10:AB10"/>
    <mergeCell ref="A12:A14"/>
    <mergeCell ref="B12:B14"/>
    <mergeCell ref="C12:C14"/>
    <mergeCell ref="D12:D14"/>
    <mergeCell ref="E12:E14"/>
    <mergeCell ref="R12:S12"/>
    <mergeCell ref="T12:U13"/>
    <mergeCell ref="V12:V14"/>
    <mergeCell ref="F13:F14"/>
    <mergeCell ref="G13:G14"/>
    <mergeCell ref="F12:G12"/>
    <mergeCell ref="H12:Q12"/>
    <mergeCell ref="L13:M13"/>
    <mergeCell ref="N13:O13"/>
    <mergeCell ref="P13:Q13"/>
    <mergeCell ref="H13:I13"/>
    <mergeCell ref="J13:K13"/>
  </mergeCells>
  <pageMargins left="0" right="0" top="0.59055118110236227" bottom="0.59055118110236227" header="0.59055118110236227" footer="0.39370078740157483"/>
  <pageSetup paperSize="9" scale="19" firstPageNumber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50</cp:revision>
  <cp:lastPrinted>2021-11-01T06:50:15Z</cp:lastPrinted>
  <dcterms:created xsi:type="dcterms:W3CDTF">2019-10-22T03:37:51Z</dcterms:created>
  <dcterms:modified xsi:type="dcterms:W3CDTF">2021-11-12T09:36:50Z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